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3820"/>
  <xr:revisionPtr revIDLastSave="0" documentId="13_ncr:1_{EC89F6DD-F9E8-4E6B-9B16-07938FBE08D5}" xr6:coauthVersionLast="46" xr6:coauthVersionMax="46" xr10:uidLastSave="{00000000-0000-0000-0000-000000000000}"/>
  <bookViews>
    <workbookView xWindow="-120" yWindow="480" windowWidth="29040" windowHeight="15840" tabRatio="726" activeTab="14" xr2:uid="{00000000-000D-0000-FFFF-FFFF00000000}"/>
  </bookViews>
  <sheets>
    <sheet name="Summary" sheetId="15" r:id="rId1"/>
    <sheet name="TXRT24" sheetId="1" r:id="rId2"/>
    <sheet name="TXRT24TOU" sheetId="14" r:id="rId3"/>
    <sheet name="Jan 2020" sheetId="13" r:id="rId4"/>
    <sheet name="Feb 2020" sheetId="8" r:id="rId5"/>
    <sheet name="Mar 2020" sheetId="9" r:id="rId6"/>
    <sheet name="Apr 2020" sheetId="10" r:id="rId7"/>
    <sheet name="May 2020" sheetId="11" r:id="rId8"/>
    <sheet name="June 2020" sheetId="12" r:id="rId9"/>
    <sheet name="Jul 2020" sheetId="2" r:id="rId10"/>
    <sheet name="Aug 2020" sheetId="3" r:id="rId11"/>
    <sheet name="Sep 2020" sheetId="4" r:id="rId12"/>
    <sheet name="Oct 2020" sheetId="5" r:id="rId13"/>
    <sheet name="Nov 2020" sheetId="6" r:id="rId14"/>
    <sheet name="Dec 2020" sheetId="7" r:id="rId15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Print_Area" localSheetId="6">'Apr 2020'!$A$1:$AJ$156</definedName>
    <definedName name="_xlnm.Print_Area" localSheetId="10">'Aug 2020'!$A$1:$AJ$156</definedName>
    <definedName name="_xlnm.Print_Area" localSheetId="14">'Dec 2020'!$A$1:$AJ$156</definedName>
    <definedName name="_xlnm.Print_Area" localSheetId="4">'Feb 2020'!$A$1:$AJ$156</definedName>
    <definedName name="_xlnm.Print_Area" localSheetId="3">'Jan 2020'!$A$1:$AJ$156</definedName>
    <definedName name="_xlnm.Print_Area" localSheetId="9">'Jul 2020'!$A$1:$AJ$156</definedName>
    <definedName name="_xlnm.Print_Area" localSheetId="8">'June 2020'!$A$1:$AJ$156</definedName>
    <definedName name="_xlnm.Print_Area" localSheetId="5">'Mar 2020'!$A$1:$AJ$156</definedName>
    <definedName name="_xlnm.Print_Area" localSheetId="7">'May 2020'!$A$1:$AJ$156</definedName>
    <definedName name="_xlnm.Print_Area" localSheetId="13">'Nov 2020'!$A$1:$AJ$156</definedName>
    <definedName name="_xlnm.Print_Area" localSheetId="12">'Oct 2020'!$A$1:$AJ$156</definedName>
    <definedName name="_xlnm.Print_Area" localSheetId="11">'Sep 2020'!$A$1:$AJ$156</definedName>
    <definedName name="_xlnm.Print_Area" localSheetId="1">TXRT24!$A$6:$I$210</definedName>
    <definedName name="_xlnm.Print_Area" localSheetId="2">TXRT24TOU!$A$5:$L$49</definedName>
    <definedName name="_xlnm.Print_Titles" localSheetId="1">TXRT24!$1:$5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91029" calcOnSave="0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4" i="8" l="1"/>
  <c r="E154" i="8"/>
  <c r="F154" i="8"/>
  <c r="G154" i="8"/>
  <c r="H154" i="8"/>
  <c r="D154" i="9"/>
  <c r="E154" i="9"/>
  <c r="F154" i="9"/>
  <c r="G154" i="9"/>
  <c r="H154" i="9"/>
  <c r="D154" i="10"/>
  <c r="E154" i="10"/>
  <c r="F154" i="10"/>
  <c r="G154" i="10"/>
  <c r="H154" i="10"/>
  <c r="D154" i="11"/>
  <c r="E154" i="11"/>
  <c r="F154" i="11"/>
  <c r="G154" i="11"/>
  <c r="H154" i="11"/>
  <c r="D154" i="12"/>
  <c r="E154" i="12"/>
  <c r="F154" i="12"/>
  <c r="G154" i="12"/>
  <c r="H154" i="12"/>
  <c r="D154" i="2"/>
  <c r="E154" i="2"/>
  <c r="F154" i="2"/>
  <c r="G154" i="2"/>
  <c r="H154" i="2"/>
  <c r="D154" i="3"/>
  <c r="E154" i="3"/>
  <c r="F154" i="3"/>
  <c r="G154" i="3"/>
  <c r="H154" i="3"/>
  <c r="D154" i="4"/>
  <c r="E154" i="4"/>
  <c r="F154" i="4"/>
  <c r="G154" i="4"/>
  <c r="H154" i="4"/>
  <c r="D154" i="5"/>
  <c r="E154" i="5"/>
  <c r="F154" i="5"/>
  <c r="G154" i="5"/>
  <c r="H154" i="5"/>
  <c r="D154" i="6"/>
  <c r="E154" i="6"/>
  <c r="F154" i="6"/>
  <c r="G154" i="6"/>
  <c r="H154" i="6"/>
  <c r="D154" i="7"/>
  <c r="E154" i="7"/>
  <c r="F154" i="7"/>
  <c r="G154" i="7"/>
  <c r="H154" i="7"/>
  <c r="D154" i="13"/>
  <c r="E154" i="13"/>
  <c r="F154" i="13"/>
  <c r="G154" i="13"/>
  <c r="H154" i="13"/>
  <c r="C154" i="8"/>
  <c r="C154" i="9"/>
  <c r="C154" i="10"/>
  <c r="C154" i="11"/>
  <c r="C154" i="12"/>
  <c r="C154" i="2"/>
  <c r="C154" i="3"/>
  <c r="C154" i="4"/>
  <c r="C154" i="5"/>
  <c r="C154" i="6"/>
  <c r="C154" i="7"/>
  <c r="C154" i="13"/>
  <c r="F138" i="8"/>
  <c r="H138" i="8" s="1"/>
  <c r="F138" i="9"/>
  <c r="H138" i="9" s="1"/>
  <c r="F138" i="10"/>
  <c r="H138" i="10" s="1"/>
  <c r="G138" i="10"/>
  <c r="F138" i="11"/>
  <c r="H138" i="11" s="1"/>
  <c r="F138" i="12"/>
  <c r="H138" i="12" s="1"/>
  <c r="F138" i="2"/>
  <c r="H138" i="2" s="1"/>
  <c r="G138" i="2"/>
  <c r="F138" i="3"/>
  <c r="H138" i="3" s="1"/>
  <c r="G138" i="3"/>
  <c r="F138" i="4"/>
  <c r="H138" i="4" s="1"/>
  <c r="F138" i="5"/>
  <c r="H138" i="5" s="1"/>
  <c r="F138" i="6"/>
  <c r="H138" i="6" s="1"/>
  <c r="F138" i="7"/>
  <c r="H138" i="7" s="1"/>
  <c r="F138" i="13"/>
  <c r="H138" i="13" s="1"/>
  <c r="E138" i="8"/>
  <c r="G138" i="8" s="1"/>
  <c r="E138" i="9"/>
  <c r="G138" i="9" s="1"/>
  <c r="E138" i="10"/>
  <c r="E138" i="11"/>
  <c r="G138" i="11" s="1"/>
  <c r="E138" i="12"/>
  <c r="G138" i="12" s="1"/>
  <c r="E138" i="2"/>
  <c r="E138" i="3"/>
  <c r="E138" i="4"/>
  <c r="G138" i="4" s="1"/>
  <c r="E138" i="5"/>
  <c r="G138" i="5" s="1"/>
  <c r="E138" i="6"/>
  <c r="G138" i="6" s="1"/>
  <c r="E138" i="7"/>
  <c r="G138" i="7" s="1"/>
  <c r="E138" i="13"/>
  <c r="G138" i="13" s="1"/>
  <c r="D138" i="8"/>
  <c r="D138" i="9"/>
  <c r="D138" i="10"/>
  <c r="D138" i="11"/>
  <c r="D138" i="12"/>
  <c r="D138" i="2"/>
  <c r="D138" i="3"/>
  <c r="D138" i="4"/>
  <c r="D138" i="5"/>
  <c r="D138" i="6"/>
  <c r="D138" i="7"/>
  <c r="D138" i="13"/>
  <c r="C138" i="8"/>
  <c r="C138" i="9"/>
  <c r="C138" i="10"/>
  <c r="C138" i="11"/>
  <c r="C138" i="12"/>
  <c r="C138" i="2"/>
  <c r="C138" i="3"/>
  <c r="C138" i="4"/>
  <c r="C138" i="5"/>
  <c r="C138" i="6"/>
  <c r="C138" i="7"/>
  <c r="C138" i="13"/>
  <c r="E78" i="8"/>
  <c r="F78" i="8"/>
  <c r="G78" i="8"/>
  <c r="H78" i="8"/>
  <c r="I78" i="8"/>
  <c r="J78" i="8"/>
  <c r="K78" i="8"/>
  <c r="L78" i="8"/>
  <c r="M78" i="8"/>
  <c r="N78" i="8"/>
  <c r="O78" i="8"/>
  <c r="P78" i="8"/>
  <c r="Q78" i="8"/>
  <c r="R78" i="8"/>
  <c r="S78" i="8"/>
  <c r="T78" i="8"/>
  <c r="U78" i="8"/>
  <c r="V78" i="8"/>
  <c r="W78" i="8"/>
  <c r="X78" i="8"/>
  <c r="Y78" i="8"/>
  <c r="Z78" i="8"/>
  <c r="AA78" i="8"/>
  <c r="AB78" i="8"/>
  <c r="AC78" i="8"/>
  <c r="AD78" i="8"/>
  <c r="AE78" i="8"/>
  <c r="AF78" i="8"/>
  <c r="AG78" i="8"/>
  <c r="AH78" i="8"/>
  <c r="AI78" i="8"/>
  <c r="AJ78" i="8"/>
  <c r="E78" i="9"/>
  <c r="F78" i="9"/>
  <c r="G78" i="9"/>
  <c r="H78" i="9"/>
  <c r="I78" i="9"/>
  <c r="J78" i="9"/>
  <c r="K78" i="9"/>
  <c r="L78" i="9"/>
  <c r="M78" i="9"/>
  <c r="N78" i="9"/>
  <c r="O78" i="9"/>
  <c r="P78" i="9"/>
  <c r="Q78" i="9"/>
  <c r="R78" i="9"/>
  <c r="S78" i="9"/>
  <c r="T78" i="9"/>
  <c r="U78" i="9"/>
  <c r="V78" i="9"/>
  <c r="W78" i="9"/>
  <c r="X78" i="9"/>
  <c r="Y78" i="9"/>
  <c r="Z78" i="9"/>
  <c r="AA78" i="9"/>
  <c r="AB78" i="9"/>
  <c r="AC78" i="9"/>
  <c r="AD78" i="9"/>
  <c r="AE78" i="9"/>
  <c r="AF78" i="9"/>
  <c r="AG78" i="9"/>
  <c r="AH78" i="9"/>
  <c r="AI78" i="9"/>
  <c r="AJ78" i="9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R78" i="10"/>
  <c r="S78" i="10"/>
  <c r="T78" i="10"/>
  <c r="U78" i="10"/>
  <c r="V78" i="10"/>
  <c r="W78" i="10"/>
  <c r="X78" i="10"/>
  <c r="Y78" i="10"/>
  <c r="Z78" i="10"/>
  <c r="AA78" i="10"/>
  <c r="AB78" i="10"/>
  <c r="AC78" i="10"/>
  <c r="AD78" i="10"/>
  <c r="AE78" i="10"/>
  <c r="AF78" i="10"/>
  <c r="AG78" i="10"/>
  <c r="AH78" i="10"/>
  <c r="AI78" i="10"/>
  <c r="AJ78" i="10"/>
  <c r="E78" i="11"/>
  <c r="F78" i="11"/>
  <c r="G78" i="11"/>
  <c r="H78" i="11"/>
  <c r="I78" i="11"/>
  <c r="J78" i="11"/>
  <c r="K78" i="11"/>
  <c r="L78" i="11"/>
  <c r="M78" i="11"/>
  <c r="N78" i="11"/>
  <c r="O78" i="11"/>
  <c r="P78" i="11"/>
  <c r="Q78" i="11"/>
  <c r="R78" i="11"/>
  <c r="S78" i="11"/>
  <c r="T78" i="11"/>
  <c r="U78" i="11"/>
  <c r="V78" i="11"/>
  <c r="W78" i="11"/>
  <c r="X78" i="11"/>
  <c r="Y78" i="11"/>
  <c r="Z78" i="11"/>
  <c r="AA78" i="11"/>
  <c r="AB78" i="11"/>
  <c r="AC78" i="11"/>
  <c r="AD78" i="11"/>
  <c r="AE78" i="11"/>
  <c r="AF78" i="11"/>
  <c r="AG78" i="11"/>
  <c r="AH78" i="11"/>
  <c r="AI78" i="11"/>
  <c r="AJ78" i="11"/>
  <c r="E78" i="12"/>
  <c r="F78" i="12"/>
  <c r="G78" i="12"/>
  <c r="H78" i="12"/>
  <c r="I78" i="12"/>
  <c r="J78" i="12"/>
  <c r="K78" i="12"/>
  <c r="L78" i="12"/>
  <c r="M78" i="12"/>
  <c r="N78" i="12"/>
  <c r="O78" i="12"/>
  <c r="P78" i="12"/>
  <c r="Q78" i="12"/>
  <c r="R78" i="12"/>
  <c r="S78" i="12"/>
  <c r="T78" i="12"/>
  <c r="U78" i="12"/>
  <c r="V78" i="12"/>
  <c r="W78" i="12"/>
  <c r="X78" i="12"/>
  <c r="Y78" i="12"/>
  <c r="Z78" i="12"/>
  <c r="AA78" i="12"/>
  <c r="AB78" i="12"/>
  <c r="AC78" i="12"/>
  <c r="AD78" i="12"/>
  <c r="AE78" i="12"/>
  <c r="AF78" i="12"/>
  <c r="AG78" i="12"/>
  <c r="AH78" i="12"/>
  <c r="AI78" i="12"/>
  <c r="AJ78" i="1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U78" i="4"/>
  <c r="V78" i="4"/>
  <c r="W78" i="4"/>
  <c r="X78" i="4"/>
  <c r="Y78" i="4"/>
  <c r="Z78" i="4"/>
  <c r="AA78" i="4"/>
  <c r="AB78" i="4"/>
  <c r="AC78" i="4"/>
  <c r="AD78" i="4"/>
  <c r="AE78" i="4"/>
  <c r="AF78" i="4"/>
  <c r="AG78" i="4"/>
  <c r="AH78" i="4"/>
  <c r="AI78" i="4"/>
  <c r="AJ78" i="4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Z78" i="5"/>
  <c r="AA78" i="5"/>
  <c r="AB78" i="5"/>
  <c r="AC78" i="5"/>
  <c r="AD78" i="5"/>
  <c r="AE78" i="5"/>
  <c r="AF78" i="5"/>
  <c r="AG78" i="5"/>
  <c r="AH78" i="5"/>
  <c r="AI78" i="5"/>
  <c r="AJ78" i="5"/>
  <c r="E78" i="6"/>
  <c r="F78" i="6"/>
  <c r="G78" i="6"/>
  <c r="H78" i="6"/>
  <c r="I78" i="6"/>
  <c r="J78" i="6"/>
  <c r="K78" i="6"/>
  <c r="L78" i="6"/>
  <c r="M78" i="6"/>
  <c r="N78" i="6"/>
  <c r="O78" i="6"/>
  <c r="P78" i="6"/>
  <c r="Q78" i="6"/>
  <c r="R78" i="6"/>
  <c r="S78" i="6"/>
  <c r="T78" i="6"/>
  <c r="U78" i="6"/>
  <c r="V78" i="6"/>
  <c r="W78" i="6"/>
  <c r="X78" i="6"/>
  <c r="Y78" i="6"/>
  <c r="Z78" i="6"/>
  <c r="AA78" i="6"/>
  <c r="AB78" i="6"/>
  <c r="AC78" i="6"/>
  <c r="AD78" i="6"/>
  <c r="AE78" i="6"/>
  <c r="AF78" i="6"/>
  <c r="AG78" i="6"/>
  <c r="AH78" i="6"/>
  <c r="AI78" i="6"/>
  <c r="AJ78" i="6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Y78" i="7"/>
  <c r="Z78" i="7"/>
  <c r="AA78" i="7"/>
  <c r="AB78" i="7"/>
  <c r="AC78" i="7"/>
  <c r="AD78" i="7"/>
  <c r="AE78" i="7"/>
  <c r="AF78" i="7"/>
  <c r="AG78" i="7"/>
  <c r="AH78" i="7"/>
  <c r="AI78" i="7"/>
  <c r="AJ78" i="7"/>
  <c r="E78" i="13"/>
  <c r="F78" i="13"/>
  <c r="G78" i="13"/>
  <c r="H78" i="13"/>
  <c r="I78" i="13"/>
  <c r="J78" i="13"/>
  <c r="K78" i="13"/>
  <c r="L78" i="13"/>
  <c r="M78" i="13"/>
  <c r="N78" i="13"/>
  <c r="O78" i="13"/>
  <c r="P78" i="13"/>
  <c r="Q78" i="13"/>
  <c r="R78" i="13"/>
  <c r="S78" i="13"/>
  <c r="T78" i="13"/>
  <c r="U78" i="13"/>
  <c r="V78" i="13"/>
  <c r="W78" i="13"/>
  <c r="X78" i="13"/>
  <c r="Y78" i="13"/>
  <c r="Z78" i="13"/>
  <c r="AA78" i="13"/>
  <c r="AB78" i="13"/>
  <c r="AC78" i="13"/>
  <c r="AD78" i="13"/>
  <c r="AE78" i="13"/>
  <c r="AF78" i="13"/>
  <c r="AG78" i="13"/>
  <c r="AH78" i="13"/>
  <c r="AI78" i="13"/>
  <c r="AJ78" i="13"/>
  <c r="D78" i="8"/>
  <c r="D78" i="9"/>
  <c r="D78" i="10"/>
  <c r="D78" i="11"/>
  <c r="D78" i="12"/>
  <c r="D78" i="2"/>
  <c r="D78" i="3"/>
  <c r="D78" i="4"/>
  <c r="D78" i="5"/>
  <c r="D78" i="6"/>
  <c r="D78" i="7"/>
  <c r="D78" i="13"/>
  <c r="C78" i="8"/>
  <c r="C78" i="12"/>
  <c r="C78" i="4"/>
  <c r="C78" i="5"/>
  <c r="F61" i="10"/>
  <c r="H61" i="10" s="1"/>
  <c r="J61" i="10" s="1"/>
  <c r="L61" i="10" s="1"/>
  <c r="N61" i="10" s="1"/>
  <c r="P61" i="10" s="1"/>
  <c r="R61" i="10" s="1"/>
  <c r="T61" i="10" s="1"/>
  <c r="V61" i="10" s="1"/>
  <c r="X61" i="10" s="1"/>
  <c r="Z61" i="10" s="1"/>
  <c r="AB61" i="10" s="1"/>
  <c r="AD61" i="10" s="1"/>
  <c r="AF61" i="10" s="1"/>
  <c r="AH61" i="10" s="1"/>
  <c r="AJ61" i="10" s="1"/>
  <c r="F61" i="5"/>
  <c r="H61" i="5" s="1"/>
  <c r="J61" i="5" s="1"/>
  <c r="L61" i="5" s="1"/>
  <c r="N61" i="5" s="1"/>
  <c r="P61" i="5" s="1"/>
  <c r="R61" i="5" s="1"/>
  <c r="T61" i="5" s="1"/>
  <c r="V61" i="5" s="1"/>
  <c r="X61" i="5" s="1"/>
  <c r="Z61" i="5" s="1"/>
  <c r="AB61" i="5" s="1"/>
  <c r="AD61" i="5" s="1"/>
  <c r="AF61" i="5" s="1"/>
  <c r="AH61" i="5" s="1"/>
  <c r="AJ61" i="5" s="1"/>
  <c r="D61" i="8"/>
  <c r="F61" i="8" s="1"/>
  <c r="H61" i="8" s="1"/>
  <c r="J61" i="8" s="1"/>
  <c r="L61" i="8" s="1"/>
  <c r="N61" i="8" s="1"/>
  <c r="P61" i="8" s="1"/>
  <c r="R61" i="8" s="1"/>
  <c r="T61" i="8" s="1"/>
  <c r="V61" i="8" s="1"/>
  <c r="X61" i="8" s="1"/>
  <c r="Z61" i="8" s="1"/>
  <c r="AB61" i="8" s="1"/>
  <c r="AD61" i="8" s="1"/>
  <c r="AF61" i="8" s="1"/>
  <c r="AH61" i="8" s="1"/>
  <c r="AJ61" i="8" s="1"/>
  <c r="D61" i="9"/>
  <c r="F61" i="9" s="1"/>
  <c r="H61" i="9" s="1"/>
  <c r="J61" i="9" s="1"/>
  <c r="L61" i="9" s="1"/>
  <c r="N61" i="9" s="1"/>
  <c r="P61" i="9" s="1"/>
  <c r="R61" i="9" s="1"/>
  <c r="T61" i="9" s="1"/>
  <c r="V61" i="9" s="1"/>
  <c r="X61" i="9" s="1"/>
  <c r="Z61" i="9" s="1"/>
  <c r="AB61" i="9" s="1"/>
  <c r="AD61" i="9" s="1"/>
  <c r="AF61" i="9" s="1"/>
  <c r="AH61" i="9" s="1"/>
  <c r="AJ61" i="9" s="1"/>
  <c r="D61" i="10"/>
  <c r="D61" i="11"/>
  <c r="F61" i="11" s="1"/>
  <c r="H61" i="11" s="1"/>
  <c r="J61" i="11" s="1"/>
  <c r="L61" i="11" s="1"/>
  <c r="N61" i="11" s="1"/>
  <c r="P61" i="11" s="1"/>
  <c r="R61" i="11" s="1"/>
  <c r="T61" i="11" s="1"/>
  <c r="V61" i="11" s="1"/>
  <c r="X61" i="11" s="1"/>
  <c r="Z61" i="11" s="1"/>
  <c r="AB61" i="11" s="1"/>
  <c r="AD61" i="11" s="1"/>
  <c r="AF61" i="11" s="1"/>
  <c r="AH61" i="11" s="1"/>
  <c r="AJ61" i="11" s="1"/>
  <c r="D61" i="12"/>
  <c r="F61" i="12" s="1"/>
  <c r="H61" i="12" s="1"/>
  <c r="J61" i="12" s="1"/>
  <c r="L61" i="12" s="1"/>
  <c r="N61" i="12" s="1"/>
  <c r="P61" i="12" s="1"/>
  <c r="R61" i="12" s="1"/>
  <c r="T61" i="12" s="1"/>
  <c r="V61" i="12" s="1"/>
  <c r="X61" i="12" s="1"/>
  <c r="Z61" i="12" s="1"/>
  <c r="AB61" i="12" s="1"/>
  <c r="AD61" i="12" s="1"/>
  <c r="AF61" i="12" s="1"/>
  <c r="AH61" i="12" s="1"/>
  <c r="AJ61" i="12" s="1"/>
  <c r="D61" i="2"/>
  <c r="F61" i="2" s="1"/>
  <c r="H61" i="2" s="1"/>
  <c r="J61" i="2" s="1"/>
  <c r="L61" i="2" s="1"/>
  <c r="N61" i="2" s="1"/>
  <c r="P61" i="2" s="1"/>
  <c r="R61" i="2" s="1"/>
  <c r="T61" i="2" s="1"/>
  <c r="V61" i="2" s="1"/>
  <c r="X61" i="2" s="1"/>
  <c r="Z61" i="2" s="1"/>
  <c r="AB61" i="2" s="1"/>
  <c r="AD61" i="2" s="1"/>
  <c r="AF61" i="2" s="1"/>
  <c r="AH61" i="2" s="1"/>
  <c r="AJ61" i="2" s="1"/>
  <c r="D61" i="3"/>
  <c r="F61" i="3" s="1"/>
  <c r="H61" i="3" s="1"/>
  <c r="J61" i="3" s="1"/>
  <c r="L61" i="3" s="1"/>
  <c r="N61" i="3" s="1"/>
  <c r="P61" i="3" s="1"/>
  <c r="R61" i="3" s="1"/>
  <c r="T61" i="3" s="1"/>
  <c r="V61" i="3" s="1"/>
  <c r="X61" i="3" s="1"/>
  <c r="Z61" i="3" s="1"/>
  <c r="AB61" i="3" s="1"/>
  <c r="AD61" i="3" s="1"/>
  <c r="AF61" i="3" s="1"/>
  <c r="AH61" i="3" s="1"/>
  <c r="AJ61" i="3" s="1"/>
  <c r="D61" i="4"/>
  <c r="F61" i="4" s="1"/>
  <c r="H61" i="4" s="1"/>
  <c r="J61" i="4" s="1"/>
  <c r="L61" i="4" s="1"/>
  <c r="N61" i="4" s="1"/>
  <c r="P61" i="4" s="1"/>
  <c r="R61" i="4" s="1"/>
  <c r="T61" i="4" s="1"/>
  <c r="V61" i="4" s="1"/>
  <c r="X61" i="4" s="1"/>
  <c r="Z61" i="4" s="1"/>
  <c r="AB61" i="4" s="1"/>
  <c r="AD61" i="4" s="1"/>
  <c r="AF61" i="4" s="1"/>
  <c r="AH61" i="4" s="1"/>
  <c r="AJ61" i="4" s="1"/>
  <c r="D61" i="5"/>
  <c r="D61" i="6"/>
  <c r="F61" i="6" s="1"/>
  <c r="H61" i="6" s="1"/>
  <c r="J61" i="6" s="1"/>
  <c r="L61" i="6" s="1"/>
  <c r="N61" i="6" s="1"/>
  <c r="P61" i="6" s="1"/>
  <c r="R61" i="6" s="1"/>
  <c r="T61" i="6" s="1"/>
  <c r="V61" i="6" s="1"/>
  <c r="X61" i="6" s="1"/>
  <c r="Z61" i="6" s="1"/>
  <c r="AB61" i="6" s="1"/>
  <c r="AD61" i="6" s="1"/>
  <c r="AF61" i="6" s="1"/>
  <c r="AH61" i="6" s="1"/>
  <c r="AJ61" i="6" s="1"/>
  <c r="D61" i="7"/>
  <c r="F61" i="7" s="1"/>
  <c r="H61" i="7" s="1"/>
  <c r="J61" i="7" s="1"/>
  <c r="L61" i="7" s="1"/>
  <c r="N61" i="7" s="1"/>
  <c r="P61" i="7" s="1"/>
  <c r="R61" i="7" s="1"/>
  <c r="T61" i="7" s="1"/>
  <c r="V61" i="7" s="1"/>
  <c r="X61" i="7" s="1"/>
  <c r="Z61" i="7" s="1"/>
  <c r="AB61" i="7" s="1"/>
  <c r="AD61" i="7" s="1"/>
  <c r="AF61" i="7" s="1"/>
  <c r="AH61" i="7" s="1"/>
  <c r="AJ61" i="7" s="1"/>
  <c r="D61" i="13"/>
  <c r="F61" i="13" s="1"/>
  <c r="H61" i="13" s="1"/>
  <c r="J61" i="13" s="1"/>
  <c r="L61" i="13" s="1"/>
  <c r="N61" i="13" s="1"/>
  <c r="P61" i="13" s="1"/>
  <c r="R61" i="13" s="1"/>
  <c r="T61" i="13" s="1"/>
  <c r="V61" i="13" s="1"/>
  <c r="X61" i="13" s="1"/>
  <c r="Z61" i="13" s="1"/>
  <c r="AB61" i="13" s="1"/>
  <c r="AD61" i="13" s="1"/>
  <c r="AF61" i="13" s="1"/>
  <c r="AH61" i="13" s="1"/>
  <c r="AJ61" i="13" s="1"/>
  <c r="C61" i="8"/>
  <c r="E61" i="8" s="1"/>
  <c r="G61" i="8" s="1"/>
  <c r="I61" i="8" s="1"/>
  <c r="K61" i="8" s="1"/>
  <c r="M61" i="8" s="1"/>
  <c r="O61" i="8" s="1"/>
  <c r="Q61" i="8" s="1"/>
  <c r="S61" i="8" s="1"/>
  <c r="U61" i="8" s="1"/>
  <c r="W61" i="8" s="1"/>
  <c r="Y61" i="8" s="1"/>
  <c r="AA61" i="8" s="1"/>
  <c r="AC61" i="8" s="1"/>
  <c r="AE61" i="8" s="1"/>
  <c r="AG61" i="8" s="1"/>
  <c r="AI61" i="8" s="1"/>
  <c r="C61" i="9"/>
  <c r="C78" i="9" s="1"/>
  <c r="C61" i="10"/>
  <c r="C78" i="10" s="1"/>
  <c r="C61" i="11"/>
  <c r="E61" i="11" s="1"/>
  <c r="G61" i="11" s="1"/>
  <c r="I61" i="11" s="1"/>
  <c r="K61" i="11" s="1"/>
  <c r="M61" i="11" s="1"/>
  <c r="O61" i="11" s="1"/>
  <c r="Q61" i="11" s="1"/>
  <c r="S61" i="11" s="1"/>
  <c r="U61" i="11" s="1"/>
  <c r="W61" i="11" s="1"/>
  <c r="Y61" i="11" s="1"/>
  <c r="AA61" i="11" s="1"/>
  <c r="AC61" i="11" s="1"/>
  <c r="AE61" i="11" s="1"/>
  <c r="AG61" i="11" s="1"/>
  <c r="AI61" i="11" s="1"/>
  <c r="C61" i="12"/>
  <c r="E61" i="12" s="1"/>
  <c r="G61" i="12" s="1"/>
  <c r="I61" i="12" s="1"/>
  <c r="K61" i="12" s="1"/>
  <c r="M61" i="12" s="1"/>
  <c r="O61" i="12" s="1"/>
  <c r="Q61" i="12" s="1"/>
  <c r="S61" i="12" s="1"/>
  <c r="U61" i="12" s="1"/>
  <c r="W61" i="12" s="1"/>
  <c r="Y61" i="12" s="1"/>
  <c r="AA61" i="12" s="1"/>
  <c r="AC61" i="12" s="1"/>
  <c r="AE61" i="12" s="1"/>
  <c r="AG61" i="12" s="1"/>
  <c r="AI61" i="12" s="1"/>
  <c r="C61" i="2"/>
  <c r="E61" i="2" s="1"/>
  <c r="G61" i="2" s="1"/>
  <c r="I61" i="2" s="1"/>
  <c r="K61" i="2" s="1"/>
  <c r="M61" i="2" s="1"/>
  <c r="O61" i="2" s="1"/>
  <c r="Q61" i="2" s="1"/>
  <c r="S61" i="2" s="1"/>
  <c r="U61" i="2" s="1"/>
  <c r="W61" i="2" s="1"/>
  <c r="Y61" i="2" s="1"/>
  <c r="AA61" i="2" s="1"/>
  <c r="AC61" i="2" s="1"/>
  <c r="AE61" i="2" s="1"/>
  <c r="AG61" i="2" s="1"/>
  <c r="AI61" i="2" s="1"/>
  <c r="C61" i="3"/>
  <c r="E61" i="3" s="1"/>
  <c r="G61" i="3" s="1"/>
  <c r="I61" i="3" s="1"/>
  <c r="K61" i="3" s="1"/>
  <c r="M61" i="3" s="1"/>
  <c r="O61" i="3" s="1"/>
  <c r="Q61" i="3" s="1"/>
  <c r="S61" i="3" s="1"/>
  <c r="U61" i="3" s="1"/>
  <c r="W61" i="3" s="1"/>
  <c r="Y61" i="3" s="1"/>
  <c r="AA61" i="3" s="1"/>
  <c r="AC61" i="3" s="1"/>
  <c r="AE61" i="3" s="1"/>
  <c r="AG61" i="3" s="1"/>
  <c r="AI61" i="3" s="1"/>
  <c r="C61" i="4"/>
  <c r="E61" i="4" s="1"/>
  <c r="G61" i="4" s="1"/>
  <c r="I61" i="4" s="1"/>
  <c r="K61" i="4" s="1"/>
  <c r="M61" i="4" s="1"/>
  <c r="O61" i="4" s="1"/>
  <c r="Q61" i="4" s="1"/>
  <c r="S61" i="4" s="1"/>
  <c r="U61" i="4" s="1"/>
  <c r="W61" i="4" s="1"/>
  <c r="Y61" i="4" s="1"/>
  <c r="AA61" i="4" s="1"/>
  <c r="AC61" i="4" s="1"/>
  <c r="AE61" i="4" s="1"/>
  <c r="AG61" i="4" s="1"/>
  <c r="AI61" i="4" s="1"/>
  <c r="C61" i="5"/>
  <c r="E61" i="5" s="1"/>
  <c r="G61" i="5" s="1"/>
  <c r="I61" i="5" s="1"/>
  <c r="K61" i="5" s="1"/>
  <c r="M61" i="5" s="1"/>
  <c r="O61" i="5" s="1"/>
  <c r="Q61" i="5" s="1"/>
  <c r="S61" i="5" s="1"/>
  <c r="U61" i="5" s="1"/>
  <c r="W61" i="5" s="1"/>
  <c r="Y61" i="5" s="1"/>
  <c r="AA61" i="5" s="1"/>
  <c r="AC61" i="5" s="1"/>
  <c r="AE61" i="5" s="1"/>
  <c r="AG61" i="5" s="1"/>
  <c r="AI61" i="5" s="1"/>
  <c r="C61" i="6"/>
  <c r="C78" i="6" s="1"/>
  <c r="C61" i="7"/>
  <c r="C78" i="7" s="1"/>
  <c r="C61" i="13"/>
  <c r="E61" i="13" s="1"/>
  <c r="G61" i="13" s="1"/>
  <c r="I61" i="13" s="1"/>
  <c r="K61" i="13" s="1"/>
  <c r="M61" i="13" s="1"/>
  <c r="O61" i="13" s="1"/>
  <c r="Q61" i="13" s="1"/>
  <c r="S61" i="13" s="1"/>
  <c r="U61" i="13" s="1"/>
  <c r="W61" i="13" s="1"/>
  <c r="Y61" i="13" s="1"/>
  <c r="AA61" i="13" s="1"/>
  <c r="AC61" i="13" s="1"/>
  <c r="AE61" i="13" s="1"/>
  <c r="AG61" i="13" s="1"/>
  <c r="AI61" i="13" s="1"/>
  <c r="E61" i="6" l="1"/>
  <c r="G61" i="6" s="1"/>
  <c r="I61" i="6" s="1"/>
  <c r="K61" i="6" s="1"/>
  <c r="M61" i="6" s="1"/>
  <c r="O61" i="6" s="1"/>
  <c r="Q61" i="6" s="1"/>
  <c r="S61" i="6" s="1"/>
  <c r="U61" i="6" s="1"/>
  <c r="W61" i="6" s="1"/>
  <c r="Y61" i="6" s="1"/>
  <c r="AA61" i="6" s="1"/>
  <c r="AC61" i="6" s="1"/>
  <c r="AE61" i="6" s="1"/>
  <c r="AG61" i="6" s="1"/>
  <c r="AI61" i="6" s="1"/>
  <c r="E61" i="9"/>
  <c r="G61" i="9" s="1"/>
  <c r="I61" i="9" s="1"/>
  <c r="K61" i="9" s="1"/>
  <c r="M61" i="9" s="1"/>
  <c r="O61" i="9" s="1"/>
  <c r="Q61" i="9" s="1"/>
  <c r="S61" i="9" s="1"/>
  <c r="U61" i="9" s="1"/>
  <c r="W61" i="9" s="1"/>
  <c r="Y61" i="9" s="1"/>
  <c r="AA61" i="9" s="1"/>
  <c r="AC61" i="9" s="1"/>
  <c r="AE61" i="9" s="1"/>
  <c r="AG61" i="9" s="1"/>
  <c r="AI61" i="9" s="1"/>
  <c r="C78" i="3"/>
  <c r="E61" i="7"/>
  <c r="G61" i="7" s="1"/>
  <c r="I61" i="7" s="1"/>
  <c r="K61" i="7" s="1"/>
  <c r="M61" i="7" s="1"/>
  <c r="O61" i="7" s="1"/>
  <c r="Q61" i="7" s="1"/>
  <c r="S61" i="7" s="1"/>
  <c r="U61" i="7" s="1"/>
  <c r="W61" i="7" s="1"/>
  <c r="Y61" i="7" s="1"/>
  <c r="AA61" i="7" s="1"/>
  <c r="AC61" i="7" s="1"/>
  <c r="AE61" i="7" s="1"/>
  <c r="AG61" i="7" s="1"/>
  <c r="AI61" i="7" s="1"/>
  <c r="C78" i="2"/>
  <c r="E61" i="10"/>
  <c r="G61" i="10" s="1"/>
  <c r="I61" i="10" s="1"/>
  <c r="K61" i="10" s="1"/>
  <c r="M61" i="10" s="1"/>
  <c r="O61" i="10" s="1"/>
  <c r="Q61" i="10" s="1"/>
  <c r="S61" i="10" s="1"/>
  <c r="U61" i="10" s="1"/>
  <c r="W61" i="10" s="1"/>
  <c r="Y61" i="10" s="1"/>
  <c r="AA61" i="10" s="1"/>
  <c r="AC61" i="10" s="1"/>
  <c r="AE61" i="10" s="1"/>
  <c r="AG61" i="10" s="1"/>
  <c r="AI61" i="10" s="1"/>
  <c r="C78" i="13"/>
  <c r="C78" i="11"/>
  <c r="C147" i="13" l="1"/>
  <c r="D76" i="8" l="1"/>
  <c r="E76" i="8"/>
  <c r="F76" i="8"/>
  <c r="G76" i="8"/>
  <c r="H76" i="8"/>
  <c r="I76" i="8"/>
  <c r="J76" i="8"/>
  <c r="K76" i="8"/>
  <c r="L76" i="8"/>
  <c r="M76" i="8"/>
  <c r="N76" i="8"/>
  <c r="O76" i="8"/>
  <c r="P76" i="8"/>
  <c r="Q76" i="8"/>
  <c r="R76" i="8"/>
  <c r="S76" i="8"/>
  <c r="T76" i="8"/>
  <c r="U76" i="8"/>
  <c r="V76" i="8"/>
  <c r="W76" i="8"/>
  <c r="X76" i="8"/>
  <c r="Y76" i="8"/>
  <c r="Z76" i="8"/>
  <c r="AA76" i="8"/>
  <c r="AB76" i="8"/>
  <c r="AC76" i="8"/>
  <c r="AD76" i="8"/>
  <c r="AE76" i="8"/>
  <c r="AF76" i="8"/>
  <c r="AG76" i="8"/>
  <c r="AH76" i="8"/>
  <c r="AI76" i="8"/>
  <c r="AJ76" i="8"/>
  <c r="D76" i="9"/>
  <c r="E76" i="9"/>
  <c r="F76" i="9"/>
  <c r="G76" i="9"/>
  <c r="H76" i="9"/>
  <c r="I76" i="9"/>
  <c r="J76" i="9"/>
  <c r="K76" i="9"/>
  <c r="L76" i="9"/>
  <c r="M76" i="9"/>
  <c r="N76" i="9"/>
  <c r="O76" i="9"/>
  <c r="P76" i="9"/>
  <c r="Q76" i="9"/>
  <c r="R76" i="9"/>
  <c r="S76" i="9"/>
  <c r="T76" i="9"/>
  <c r="U76" i="9"/>
  <c r="V76" i="9"/>
  <c r="W76" i="9"/>
  <c r="X76" i="9"/>
  <c r="Y76" i="9"/>
  <c r="Z76" i="9"/>
  <c r="AA76" i="9"/>
  <c r="AB76" i="9"/>
  <c r="AC76" i="9"/>
  <c r="AD76" i="9"/>
  <c r="AE76" i="9"/>
  <c r="AF76" i="9"/>
  <c r="AG76" i="9"/>
  <c r="AH76" i="9"/>
  <c r="AI76" i="9"/>
  <c r="AJ76" i="9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R76" i="10"/>
  <c r="S76" i="10"/>
  <c r="T76" i="10"/>
  <c r="U76" i="10"/>
  <c r="V76" i="10"/>
  <c r="W76" i="10"/>
  <c r="X76" i="10"/>
  <c r="Y76" i="10"/>
  <c r="Z76" i="10"/>
  <c r="AA76" i="10"/>
  <c r="AB76" i="10"/>
  <c r="AC76" i="10"/>
  <c r="AD76" i="10"/>
  <c r="AE76" i="10"/>
  <c r="AF76" i="10"/>
  <c r="AG76" i="10"/>
  <c r="AH76" i="10"/>
  <c r="AI76" i="10"/>
  <c r="AJ76" i="10"/>
  <c r="D76" i="11"/>
  <c r="E76" i="11"/>
  <c r="F76" i="11"/>
  <c r="G76" i="11"/>
  <c r="H76" i="11"/>
  <c r="I76" i="11"/>
  <c r="J76" i="11"/>
  <c r="K76" i="11"/>
  <c r="L76" i="11"/>
  <c r="M76" i="11"/>
  <c r="N76" i="11"/>
  <c r="O76" i="11"/>
  <c r="P76" i="11"/>
  <c r="Q76" i="11"/>
  <c r="R76" i="11"/>
  <c r="S76" i="11"/>
  <c r="T76" i="11"/>
  <c r="U76" i="11"/>
  <c r="V76" i="11"/>
  <c r="W76" i="11"/>
  <c r="X76" i="11"/>
  <c r="Y76" i="11"/>
  <c r="Z76" i="11"/>
  <c r="AA76" i="11"/>
  <c r="AB76" i="11"/>
  <c r="AC76" i="11"/>
  <c r="AD76" i="11"/>
  <c r="AE76" i="11"/>
  <c r="AF76" i="11"/>
  <c r="AG76" i="11"/>
  <c r="AH76" i="11"/>
  <c r="AI76" i="11"/>
  <c r="AJ76" i="11"/>
  <c r="D76" i="12"/>
  <c r="E76" i="12"/>
  <c r="F76" i="12"/>
  <c r="G76" i="12"/>
  <c r="H76" i="12"/>
  <c r="I76" i="12"/>
  <c r="J76" i="12"/>
  <c r="K76" i="12"/>
  <c r="L76" i="12"/>
  <c r="M76" i="12"/>
  <c r="N76" i="12"/>
  <c r="O76" i="12"/>
  <c r="P76" i="12"/>
  <c r="Q76" i="12"/>
  <c r="R76" i="12"/>
  <c r="S76" i="12"/>
  <c r="T76" i="12"/>
  <c r="U76" i="12"/>
  <c r="V76" i="12"/>
  <c r="W76" i="12"/>
  <c r="X76" i="12"/>
  <c r="Y76" i="12"/>
  <c r="Z76" i="12"/>
  <c r="AA76" i="12"/>
  <c r="AB76" i="12"/>
  <c r="AC76" i="12"/>
  <c r="AD76" i="12"/>
  <c r="AE76" i="12"/>
  <c r="AF76" i="12"/>
  <c r="AG76" i="12"/>
  <c r="AH76" i="12"/>
  <c r="AI76" i="12"/>
  <c r="AJ76" i="1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U76" i="4"/>
  <c r="V76" i="4"/>
  <c r="W76" i="4"/>
  <c r="X76" i="4"/>
  <c r="Y76" i="4"/>
  <c r="Z76" i="4"/>
  <c r="AA76" i="4"/>
  <c r="AB76" i="4"/>
  <c r="AC76" i="4"/>
  <c r="AD76" i="4"/>
  <c r="AE76" i="4"/>
  <c r="AF76" i="4"/>
  <c r="AG76" i="4"/>
  <c r="AH76" i="4"/>
  <c r="AI76" i="4"/>
  <c r="AJ76" i="4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Z76" i="5"/>
  <c r="AA76" i="5"/>
  <c r="AB76" i="5"/>
  <c r="AC76" i="5"/>
  <c r="AD76" i="5"/>
  <c r="AE76" i="5"/>
  <c r="AF76" i="5"/>
  <c r="AG76" i="5"/>
  <c r="AH76" i="5"/>
  <c r="AI76" i="5"/>
  <c r="AJ76" i="5"/>
  <c r="D76" i="6"/>
  <c r="E76" i="6"/>
  <c r="F76" i="6"/>
  <c r="G76" i="6"/>
  <c r="H76" i="6"/>
  <c r="I76" i="6"/>
  <c r="J76" i="6"/>
  <c r="K76" i="6"/>
  <c r="L76" i="6"/>
  <c r="M76" i="6"/>
  <c r="N76" i="6"/>
  <c r="O76" i="6"/>
  <c r="P76" i="6"/>
  <c r="Q76" i="6"/>
  <c r="R76" i="6"/>
  <c r="S76" i="6"/>
  <c r="T76" i="6"/>
  <c r="U76" i="6"/>
  <c r="V76" i="6"/>
  <c r="W76" i="6"/>
  <c r="X76" i="6"/>
  <c r="Y76" i="6"/>
  <c r="Z76" i="6"/>
  <c r="AA76" i="6"/>
  <c r="AB76" i="6"/>
  <c r="AC76" i="6"/>
  <c r="AD76" i="6"/>
  <c r="AE76" i="6"/>
  <c r="AF76" i="6"/>
  <c r="AG76" i="6"/>
  <c r="AH76" i="6"/>
  <c r="AI76" i="6"/>
  <c r="AJ76" i="6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D76" i="13"/>
  <c r="E76" i="13"/>
  <c r="F76" i="13"/>
  <c r="G76" i="13"/>
  <c r="H76" i="13"/>
  <c r="I76" i="13"/>
  <c r="J76" i="13"/>
  <c r="K76" i="13"/>
  <c r="L76" i="13"/>
  <c r="M76" i="13"/>
  <c r="N76" i="13"/>
  <c r="O76" i="13"/>
  <c r="P76" i="13"/>
  <c r="Q76" i="13"/>
  <c r="R76" i="13"/>
  <c r="S76" i="13"/>
  <c r="T76" i="13"/>
  <c r="U76" i="13"/>
  <c r="V76" i="13"/>
  <c r="W76" i="13"/>
  <c r="X76" i="13"/>
  <c r="Y76" i="13"/>
  <c r="Z76" i="13"/>
  <c r="AA76" i="13"/>
  <c r="AB76" i="13"/>
  <c r="AC76" i="13"/>
  <c r="AD76" i="13"/>
  <c r="AE76" i="13"/>
  <c r="AF76" i="13"/>
  <c r="AG76" i="13"/>
  <c r="AH76" i="13"/>
  <c r="AI76" i="13"/>
  <c r="AJ76" i="13"/>
  <c r="C76" i="8"/>
  <c r="C76" i="9"/>
  <c r="C76" i="10"/>
  <c r="C76" i="11"/>
  <c r="C76" i="12"/>
  <c r="C76" i="2"/>
  <c r="C76" i="3"/>
  <c r="C76" i="4"/>
  <c r="C76" i="5"/>
  <c r="C76" i="6"/>
  <c r="C76" i="7"/>
  <c r="C76" i="13"/>
  <c r="H137" i="13"/>
  <c r="H136" i="13"/>
  <c r="H135" i="13"/>
  <c r="H134" i="13"/>
  <c r="H137" i="8"/>
  <c r="H136" i="8"/>
  <c r="H135" i="8"/>
  <c r="H134" i="8"/>
  <c r="H137" i="9"/>
  <c r="H136" i="9"/>
  <c r="H135" i="9"/>
  <c r="H134" i="9"/>
  <c r="H137" i="10"/>
  <c r="H136" i="10"/>
  <c r="H135" i="10"/>
  <c r="H134" i="10"/>
  <c r="H137" i="11"/>
  <c r="H136" i="11"/>
  <c r="H135" i="11"/>
  <c r="H134" i="11"/>
  <c r="H137" i="12"/>
  <c r="H136" i="12"/>
  <c r="H135" i="12"/>
  <c r="H134" i="12"/>
  <c r="H137" i="2"/>
  <c r="H136" i="2"/>
  <c r="H135" i="2"/>
  <c r="H134" i="2"/>
  <c r="H137" i="3"/>
  <c r="H136" i="3"/>
  <c r="H135" i="3"/>
  <c r="H134" i="3"/>
  <c r="H137" i="4"/>
  <c r="H136" i="4"/>
  <c r="H135" i="4"/>
  <c r="H134" i="4"/>
  <c r="H137" i="5"/>
  <c r="H136" i="5"/>
  <c r="H135" i="5"/>
  <c r="H134" i="5"/>
  <c r="H137" i="6"/>
  <c r="H136" i="6"/>
  <c r="H135" i="6"/>
  <c r="H134" i="6"/>
  <c r="H137" i="7"/>
  <c r="H136" i="7"/>
  <c r="H135" i="7"/>
  <c r="H134" i="7"/>
  <c r="F137" i="13"/>
  <c r="F136" i="13"/>
  <c r="F135" i="13"/>
  <c r="F134" i="13"/>
  <c r="F137" i="8"/>
  <c r="F136" i="8"/>
  <c r="F135" i="8"/>
  <c r="F134" i="8"/>
  <c r="F137" i="9"/>
  <c r="F136" i="9"/>
  <c r="F135" i="9"/>
  <c r="F134" i="9"/>
  <c r="F137" i="10"/>
  <c r="F136" i="10"/>
  <c r="F135" i="10"/>
  <c r="F134" i="10"/>
  <c r="F137" i="11"/>
  <c r="F136" i="11"/>
  <c r="F135" i="11"/>
  <c r="F134" i="11"/>
  <c r="F137" i="12"/>
  <c r="F136" i="12"/>
  <c r="F135" i="12"/>
  <c r="F134" i="12"/>
  <c r="F137" i="2"/>
  <c r="F136" i="2"/>
  <c r="F135" i="2"/>
  <c r="F134" i="2"/>
  <c r="F137" i="3"/>
  <c r="F136" i="3"/>
  <c r="F135" i="3"/>
  <c r="F134" i="3"/>
  <c r="F137" i="4"/>
  <c r="F136" i="4"/>
  <c r="F135" i="4"/>
  <c r="F134" i="4"/>
  <c r="F137" i="5"/>
  <c r="F136" i="5"/>
  <c r="F135" i="5"/>
  <c r="F134" i="5"/>
  <c r="F137" i="6"/>
  <c r="F136" i="6"/>
  <c r="F135" i="6"/>
  <c r="F134" i="6"/>
  <c r="F137" i="7"/>
  <c r="F136" i="7"/>
  <c r="F135" i="7"/>
  <c r="F134" i="7"/>
  <c r="D137" i="13"/>
  <c r="D137" i="8"/>
  <c r="D137" i="9"/>
  <c r="D137" i="10"/>
  <c r="D137" i="11"/>
  <c r="D137" i="12"/>
  <c r="D137" i="2"/>
  <c r="D137" i="3"/>
  <c r="D137" i="4"/>
  <c r="D137" i="5"/>
  <c r="D137" i="6"/>
  <c r="D137" i="7"/>
  <c r="D136" i="13"/>
  <c r="D136" i="8"/>
  <c r="D136" i="9"/>
  <c r="D136" i="10"/>
  <c r="D136" i="11"/>
  <c r="D136" i="12"/>
  <c r="D136" i="2"/>
  <c r="D136" i="3"/>
  <c r="D136" i="4"/>
  <c r="D136" i="5"/>
  <c r="D136" i="6"/>
  <c r="D136" i="7"/>
  <c r="D135" i="13"/>
  <c r="D135" i="8"/>
  <c r="D135" i="9"/>
  <c r="D135" i="10"/>
  <c r="D135" i="11"/>
  <c r="D135" i="12"/>
  <c r="D135" i="2"/>
  <c r="D135" i="3"/>
  <c r="D135" i="4"/>
  <c r="D135" i="5"/>
  <c r="D135" i="6"/>
  <c r="D135" i="7"/>
  <c r="D134" i="13"/>
  <c r="D134" i="8"/>
  <c r="D134" i="9"/>
  <c r="D134" i="10"/>
  <c r="D134" i="11"/>
  <c r="D134" i="12"/>
  <c r="D134" i="2"/>
  <c r="D134" i="3"/>
  <c r="D134" i="4"/>
  <c r="D134" i="5"/>
  <c r="D134" i="6"/>
  <c r="D134" i="7"/>
  <c r="Q103" i="8"/>
  <c r="H139" i="8" s="1"/>
  <c r="Q103" i="9"/>
  <c r="Q103" i="10"/>
  <c r="H139" i="10" s="1"/>
  <c r="Q103" i="11"/>
  <c r="D139" i="11" s="1"/>
  <c r="Q103" i="12"/>
  <c r="H139" i="12" s="1"/>
  <c r="Q103" i="2"/>
  <c r="D139" i="2" s="1"/>
  <c r="Q103" i="3"/>
  <c r="H139" i="3" s="1"/>
  <c r="Q103" i="4"/>
  <c r="Q103" i="5"/>
  <c r="H139" i="5" s="1"/>
  <c r="Q103" i="6"/>
  <c r="Q103" i="7"/>
  <c r="F139" i="7" s="1"/>
  <c r="Q103" i="13"/>
  <c r="D139" i="13" s="1"/>
  <c r="N103" i="8"/>
  <c r="C139" i="8" s="1"/>
  <c r="N103" i="9"/>
  <c r="E139" i="9" s="1"/>
  <c r="N103" i="10"/>
  <c r="E139" i="10" s="1"/>
  <c r="N103" i="11"/>
  <c r="N103" i="12"/>
  <c r="E139" i="12" s="1"/>
  <c r="N103" i="2"/>
  <c r="N103" i="3"/>
  <c r="G139" i="3" s="1"/>
  <c r="N103" i="4"/>
  <c r="E139" i="4" s="1"/>
  <c r="N103" i="5"/>
  <c r="C139" i="5" s="1"/>
  <c r="N103" i="6"/>
  <c r="E139" i="6" s="1"/>
  <c r="N103" i="7"/>
  <c r="E139" i="7" s="1"/>
  <c r="N103" i="13"/>
  <c r="Q102" i="8"/>
  <c r="Q102" i="9"/>
  <c r="Q102" i="10"/>
  <c r="Q102" i="11"/>
  <c r="Q102" i="12"/>
  <c r="Q102" i="2"/>
  <c r="Q102" i="3"/>
  <c r="Q102" i="4"/>
  <c r="Q102" i="5"/>
  <c r="Q102" i="6"/>
  <c r="Q102" i="7"/>
  <c r="Q102" i="13"/>
  <c r="N102" i="8"/>
  <c r="N102" i="9"/>
  <c r="N102" i="10"/>
  <c r="N102" i="11"/>
  <c r="N102" i="12"/>
  <c r="N102" i="2"/>
  <c r="N102" i="3"/>
  <c r="N102" i="4"/>
  <c r="N102" i="5"/>
  <c r="N102" i="6"/>
  <c r="N102" i="7"/>
  <c r="N102" i="13"/>
  <c r="Q101" i="8"/>
  <c r="Q101" i="9"/>
  <c r="Q101" i="10"/>
  <c r="Q101" i="11"/>
  <c r="Q101" i="12"/>
  <c r="Q101" i="2"/>
  <c r="Q101" i="3"/>
  <c r="Q101" i="4"/>
  <c r="Q101" i="5"/>
  <c r="Q101" i="6"/>
  <c r="Q101" i="7"/>
  <c r="Q101" i="13"/>
  <c r="N101" i="8"/>
  <c r="N101" i="9"/>
  <c r="N101" i="10"/>
  <c r="N101" i="11"/>
  <c r="N101" i="12"/>
  <c r="N101" i="2"/>
  <c r="N101" i="3"/>
  <c r="N101" i="4"/>
  <c r="N101" i="5"/>
  <c r="N101" i="6"/>
  <c r="N101" i="7"/>
  <c r="N101" i="13"/>
  <c r="Q100" i="8"/>
  <c r="Q100" i="9"/>
  <c r="Q100" i="10"/>
  <c r="Q100" i="11"/>
  <c r="Q100" i="12"/>
  <c r="Q100" i="2"/>
  <c r="Q100" i="3"/>
  <c r="Q100" i="4"/>
  <c r="Q100" i="5"/>
  <c r="Q100" i="6"/>
  <c r="Q100" i="7"/>
  <c r="Q100" i="13"/>
  <c r="N100" i="8"/>
  <c r="N100" i="9"/>
  <c r="N100" i="10"/>
  <c r="N100" i="11"/>
  <c r="N100" i="12"/>
  <c r="N100" i="2"/>
  <c r="N100" i="3"/>
  <c r="N100" i="4"/>
  <c r="N100" i="5"/>
  <c r="N100" i="6"/>
  <c r="N100" i="7"/>
  <c r="N100" i="13"/>
  <c r="Q99" i="8"/>
  <c r="Q99" i="9"/>
  <c r="Q99" i="10"/>
  <c r="Q99" i="11"/>
  <c r="Q99" i="12"/>
  <c r="Q99" i="2"/>
  <c r="Q99" i="3"/>
  <c r="Q99" i="4"/>
  <c r="Q99" i="5"/>
  <c r="Q99" i="6"/>
  <c r="Q99" i="7"/>
  <c r="Q99" i="13"/>
  <c r="N99" i="8"/>
  <c r="N99" i="9"/>
  <c r="N99" i="10"/>
  <c r="N99" i="11"/>
  <c r="N99" i="12"/>
  <c r="N99" i="2"/>
  <c r="N99" i="3"/>
  <c r="N99" i="4"/>
  <c r="N99" i="5"/>
  <c r="N99" i="6"/>
  <c r="N99" i="7"/>
  <c r="N99" i="13"/>
  <c r="Q98" i="8"/>
  <c r="D133" i="8" s="1"/>
  <c r="Q98" i="9"/>
  <c r="Q98" i="10"/>
  <c r="H133" i="10" s="1"/>
  <c r="Q98" i="11"/>
  <c r="D133" i="11" s="1"/>
  <c r="Q98" i="12"/>
  <c r="H133" i="12" s="1"/>
  <c r="Q98" i="2"/>
  <c r="H133" i="2" s="1"/>
  <c r="Q98" i="3"/>
  <c r="H133" i="3" s="1"/>
  <c r="Q98" i="4"/>
  <c r="Q98" i="5"/>
  <c r="D133" i="5" s="1"/>
  <c r="Q98" i="6"/>
  <c r="Q98" i="7"/>
  <c r="H133" i="7" s="1"/>
  <c r="Q98" i="13"/>
  <c r="H133" i="13" s="1"/>
  <c r="N98" i="8"/>
  <c r="N98" i="9"/>
  <c r="N98" i="10"/>
  <c r="N98" i="11"/>
  <c r="N98" i="12"/>
  <c r="N98" i="2"/>
  <c r="N98" i="3"/>
  <c r="N98" i="4"/>
  <c r="N98" i="5"/>
  <c r="N98" i="6"/>
  <c r="N98" i="7"/>
  <c r="N98" i="13"/>
  <c r="Q97" i="8"/>
  <c r="Q97" i="9"/>
  <c r="Q97" i="10"/>
  <c r="Q97" i="11"/>
  <c r="Q97" i="12"/>
  <c r="Q97" i="2"/>
  <c r="Q97" i="3"/>
  <c r="Q97" i="4"/>
  <c r="Q97" i="5"/>
  <c r="Q97" i="6"/>
  <c r="Q97" i="7"/>
  <c r="Q97" i="13"/>
  <c r="N97" i="8"/>
  <c r="N97" i="9"/>
  <c r="N97" i="10"/>
  <c r="N97" i="11"/>
  <c r="N97" i="12"/>
  <c r="N97" i="2"/>
  <c r="N97" i="3"/>
  <c r="N97" i="4"/>
  <c r="N97" i="5"/>
  <c r="N97" i="6"/>
  <c r="N97" i="7"/>
  <c r="N97" i="13"/>
  <c r="Q96" i="8"/>
  <c r="Q96" i="9"/>
  <c r="Q96" i="10"/>
  <c r="Q96" i="11"/>
  <c r="Q96" i="12"/>
  <c r="Q96" i="2"/>
  <c r="Q96" i="3"/>
  <c r="Q96" i="4"/>
  <c r="Q96" i="5"/>
  <c r="Q96" i="6"/>
  <c r="Q96" i="7"/>
  <c r="Q96" i="13"/>
  <c r="N96" i="8"/>
  <c r="N96" i="9"/>
  <c r="N96" i="10"/>
  <c r="N96" i="11"/>
  <c r="N96" i="12"/>
  <c r="N96" i="2"/>
  <c r="N96" i="3"/>
  <c r="N96" i="4"/>
  <c r="N96" i="5"/>
  <c r="N96" i="6"/>
  <c r="N96" i="7"/>
  <c r="N96" i="13"/>
  <c r="Q95" i="8"/>
  <c r="Q95" i="9"/>
  <c r="Q95" i="10"/>
  <c r="Q95" i="11"/>
  <c r="Q95" i="12"/>
  <c r="Q95" i="2"/>
  <c r="Q95" i="3"/>
  <c r="Q95" i="4"/>
  <c r="Q95" i="5"/>
  <c r="Q95" i="6"/>
  <c r="Q95" i="7"/>
  <c r="Q95" i="13"/>
  <c r="N95" i="8"/>
  <c r="N95" i="9"/>
  <c r="N95" i="10"/>
  <c r="N95" i="11"/>
  <c r="N95" i="12"/>
  <c r="N95" i="2"/>
  <c r="N95" i="3"/>
  <c r="N95" i="4"/>
  <c r="N95" i="5"/>
  <c r="N95" i="6"/>
  <c r="N95" i="7"/>
  <c r="N95" i="13"/>
  <c r="AI62" i="8"/>
  <c r="AI62" i="9"/>
  <c r="AI62" i="10"/>
  <c r="AI62" i="11"/>
  <c r="AI62" i="12"/>
  <c r="AI62" i="2"/>
  <c r="AI62" i="3"/>
  <c r="AI62" i="4"/>
  <c r="AI62" i="5"/>
  <c r="AI62" i="6"/>
  <c r="AI62" i="7"/>
  <c r="AI62" i="13"/>
  <c r="AG62" i="8"/>
  <c r="AG62" i="9"/>
  <c r="AG62" i="10"/>
  <c r="AG62" i="11"/>
  <c r="AG62" i="12"/>
  <c r="AG62" i="2"/>
  <c r="AG62" i="3"/>
  <c r="AG62" i="4"/>
  <c r="AG62" i="5"/>
  <c r="AG62" i="6"/>
  <c r="AG62" i="7"/>
  <c r="AG62" i="13"/>
  <c r="AE62" i="8"/>
  <c r="AE62" i="9"/>
  <c r="AE62" i="10"/>
  <c r="AE62" i="11"/>
  <c r="AE62" i="12"/>
  <c r="AE62" i="2"/>
  <c r="AE62" i="3"/>
  <c r="AE62" i="4"/>
  <c r="AE62" i="5"/>
  <c r="AE62" i="6"/>
  <c r="AE62" i="7"/>
  <c r="AE62" i="13"/>
  <c r="AC62" i="8"/>
  <c r="AC62" i="9"/>
  <c r="AC62" i="10"/>
  <c r="AC62" i="11"/>
  <c r="AC62" i="12"/>
  <c r="AC62" i="2"/>
  <c r="AC62" i="3"/>
  <c r="AC62" i="4"/>
  <c r="AC62" i="5"/>
  <c r="AC62" i="6"/>
  <c r="AC62" i="7"/>
  <c r="AC62" i="13"/>
  <c r="AA62" i="8"/>
  <c r="AA62" i="9"/>
  <c r="AA62" i="10"/>
  <c r="AA62" i="11"/>
  <c r="AA62" i="12"/>
  <c r="AA62" i="2"/>
  <c r="AA62" i="3"/>
  <c r="AA62" i="4"/>
  <c r="AA62" i="5"/>
  <c r="AA62" i="6"/>
  <c r="AA62" i="7"/>
  <c r="AA62" i="13"/>
  <c r="Y62" i="8"/>
  <c r="Y62" i="9"/>
  <c r="Y62" i="10"/>
  <c r="Y62" i="11"/>
  <c r="Y62" i="12"/>
  <c r="Y62" i="2"/>
  <c r="Y62" i="3"/>
  <c r="Y62" i="4"/>
  <c r="Y62" i="5"/>
  <c r="Y62" i="6"/>
  <c r="Y62" i="7"/>
  <c r="Y62" i="13"/>
  <c r="W62" i="8"/>
  <c r="W62" i="9"/>
  <c r="W62" i="10"/>
  <c r="W62" i="11"/>
  <c r="W62" i="12"/>
  <c r="W62" i="2"/>
  <c r="W62" i="3"/>
  <c r="W62" i="4"/>
  <c r="W62" i="5"/>
  <c r="W62" i="6"/>
  <c r="W62" i="7"/>
  <c r="W62" i="13"/>
  <c r="U62" i="8"/>
  <c r="U62" i="9"/>
  <c r="U62" i="10"/>
  <c r="U62" i="11"/>
  <c r="U62" i="12"/>
  <c r="U62" i="2"/>
  <c r="U62" i="3"/>
  <c r="U62" i="4"/>
  <c r="U62" i="5"/>
  <c r="U62" i="6"/>
  <c r="U62" i="7"/>
  <c r="U62" i="13"/>
  <c r="S62" i="8"/>
  <c r="S62" i="9"/>
  <c r="S62" i="10"/>
  <c r="S62" i="11"/>
  <c r="S62" i="12"/>
  <c r="S62" i="2"/>
  <c r="S62" i="3"/>
  <c r="S62" i="4"/>
  <c r="S62" i="5"/>
  <c r="S62" i="6"/>
  <c r="S62" i="7"/>
  <c r="S62" i="13"/>
  <c r="Q62" i="8"/>
  <c r="Q62" i="9"/>
  <c r="Q62" i="10"/>
  <c r="Q62" i="11"/>
  <c r="Q62" i="12"/>
  <c r="Q62" i="2"/>
  <c r="Q62" i="3"/>
  <c r="Q62" i="4"/>
  <c r="Q62" i="5"/>
  <c r="Q62" i="6"/>
  <c r="Q62" i="7"/>
  <c r="Q62" i="13"/>
  <c r="O62" i="8"/>
  <c r="O62" i="9"/>
  <c r="O62" i="10"/>
  <c r="O62" i="11"/>
  <c r="O62" i="12"/>
  <c r="O62" i="2"/>
  <c r="O62" i="3"/>
  <c r="O62" i="4"/>
  <c r="O62" i="5"/>
  <c r="O62" i="6"/>
  <c r="O62" i="7"/>
  <c r="O62" i="13"/>
  <c r="M62" i="8"/>
  <c r="M62" i="9"/>
  <c r="M62" i="10"/>
  <c r="M62" i="11"/>
  <c r="M62" i="12"/>
  <c r="M62" i="2"/>
  <c r="M62" i="3"/>
  <c r="M62" i="4"/>
  <c r="M62" i="5"/>
  <c r="M62" i="6"/>
  <c r="M62" i="7"/>
  <c r="M62" i="13"/>
  <c r="K62" i="8"/>
  <c r="K62" i="9"/>
  <c r="K62" i="10"/>
  <c r="K62" i="11"/>
  <c r="K62" i="12"/>
  <c r="K62" i="2"/>
  <c r="K62" i="3"/>
  <c r="K62" i="4"/>
  <c r="K62" i="5"/>
  <c r="K62" i="6"/>
  <c r="K62" i="7"/>
  <c r="K62" i="13"/>
  <c r="I62" i="8"/>
  <c r="I62" i="9"/>
  <c r="I62" i="10"/>
  <c r="I62" i="11"/>
  <c r="I62" i="12"/>
  <c r="I62" i="2"/>
  <c r="I62" i="3"/>
  <c r="I62" i="4"/>
  <c r="I62" i="5"/>
  <c r="I62" i="6"/>
  <c r="I62" i="7"/>
  <c r="I62" i="13"/>
  <c r="G62" i="8"/>
  <c r="G62" i="9"/>
  <c r="G62" i="10"/>
  <c r="G62" i="11"/>
  <c r="G62" i="12"/>
  <c r="G62" i="2"/>
  <c r="G62" i="3"/>
  <c r="G62" i="4"/>
  <c r="G62" i="5"/>
  <c r="G62" i="6"/>
  <c r="G62" i="7"/>
  <c r="G62" i="13"/>
  <c r="E62" i="8"/>
  <c r="E62" i="9"/>
  <c r="E62" i="10"/>
  <c r="E62" i="11"/>
  <c r="E62" i="12"/>
  <c r="E62" i="2"/>
  <c r="E62" i="3"/>
  <c r="E62" i="4"/>
  <c r="E62" i="5"/>
  <c r="E62" i="6"/>
  <c r="E62" i="7"/>
  <c r="E62" i="13"/>
  <c r="AJ62" i="8"/>
  <c r="AJ60" i="8"/>
  <c r="AJ59" i="8"/>
  <c r="AJ58" i="8"/>
  <c r="AJ57" i="8"/>
  <c r="AJ56" i="8"/>
  <c r="AJ55" i="8"/>
  <c r="AJ54" i="8"/>
  <c r="AJ53" i="8"/>
  <c r="AJ62" i="9"/>
  <c r="AJ60" i="9"/>
  <c r="AJ59" i="9"/>
  <c r="AJ58" i="9"/>
  <c r="AJ57" i="9"/>
  <c r="AJ56" i="9"/>
  <c r="AJ55" i="9"/>
  <c r="AJ54" i="9"/>
  <c r="AJ53" i="9"/>
  <c r="AJ62" i="10"/>
  <c r="AJ60" i="10"/>
  <c r="AJ59" i="10"/>
  <c r="AJ58" i="10"/>
  <c r="AJ57" i="10"/>
  <c r="AJ56" i="10"/>
  <c r="AJ55" i="10"/>
  <c r="AJ54" i="10"/>
  <c r="AJ53" i="10"/>
  <c r="AJ62" i="11"/>
  <c r="AJ60" i="11"/>
  <c r="AJ59" i="11"/>
  <c r="AJ58" i="11"/>
  <c r="AJ57" i="11"/>
  <c r="AJ56" i="11"/>
  <c r="AJ55" i="11"/>
  <c r="AJ54" i="11"/>
  <c r="AJ53" i="11"/>
  <c r="AJ62" i="12"/>
  <c r="AJ60" i="12"/>
  <c r="AJ59" i="12"/>
  <c r="AJ58" i="12"/>
  <c r="AJ57" i="12"/>
  <c r="AJ56" i="12"/>
  <c r="AJ55" i="12"/>
  <c r="AJ54" i="12"/>
  <c r="AJ53" i="12"/>
  <c r="AJ62" i="2"/>
  <c r="AJ60" i="2"/>
  <c r="AJ59" i="2"/>
  <c r="AJ58" i="2"/>
  <c r="AJ57" i="2"/>
  <c r="AJ56" i="2"/>
  <c r="AJ55" i="2"/>
  <c r="AJ54" i="2"/>
  <c r="AJ53" i="2"/>
  <c r="AJ62" i="3"/>
  <c r="AJ60" i="3"/>
  <c r="AJ59" i="3"/>
  <c r="AJ58" i="3"/>
  <c r="AJ57" i="3"/>
  <c r="AJ56" i="3"/>
  <c r="AJ55" i="3"/>
  <c r="AJ54" i="3"/>
  <c r="AJ53" i="3"/>
  <c r="AJ62" i="4"/>
  <c r="AJ60" i="4"/>
  <c r="AJ59" i="4"/>
  <c r="AJ58" i="4"/>
  <c r="AJ57" i="4"/>
  <c r="AJ56" i="4"/>
  <c r="AJ55" i="4"/>
  <c r="AJ54" i="4"/>
  <c r="AJ53" i="4"/>
  <c r="AJ62" i="5"/>
  <c r="AJ60" i="5"/>
  <c r="AJ59" i="5"/>
  <c r="AJ58" i="5"/>
  <c r="AJ57" i="5"/>
  <c r="AJ56" i="5"/>
  <c r="AJ55" i="5"/>
  <c r="AJ54" i="5"/>
  <c r="AJ53" i="5"/>
  <c r="AJ62" i="6"/>
  <c r="AJ60" i="6"/>
  <c r="AJ59" i="6"/>
  <c r="AJ58" i="6"/>
  <c r="AJ57" i="6"/>
  <c r="AJ56" i="6"/>
  <c r="AJ55" i="6"/>
  <c r="AJ54" i="6"/>
  <c r="AJ53" i="6"/>
  <c r="AJ62" i="7"/>
  <c r="AJ60" i="7"/>
  <c r="AJ59" i="7"/>
  <c r="AJ58" i="7"/>
  <c r="AJ57" i="7"/>
  <c r="AJ56" i="7"/>
  <c r="AJ55" i="7"/>
  <c r="AJ54" i="7"/>
  <c r="AJ53" i="7"/>
  <c r="AJ62" i="13"/>
  <c r="AJ60" i="13"/>
  <c r="AJ59" i="13"/>
  <c r="AJ58" i="13"/>
  <c r="AJ57" i="13"/>
  <c r="AJ56" i="13"/>
  <c r="AJ55" i="13"/>
  <c r="AJ54" i="13"/>
  <c r="AJ53" i="13"/>
  <c r="AH62" i="8"/>
  <c r="AH60" i="8"/>
  <c r="AH59" i="8"/>
  <c r="AH58" i="8"/>
  <c r="AH57" i="8"/>
  <c r="AH56" i="8"/>
  <c r="AH55" i="8"/>
  <c r="AH54" i="8"/>
  <c r="AH53" i="8"/>
  <c r="AH62" i="9"/>
  <c r="AH60" i="9"/>
  <c r="AH59" i="9"/>
  <c r="AH58" i="9"/>
  <c r="AH57" i="9"/>
  <c r="AH56" i="9"/>
  <c r="AH55" i="9"/>
  <c r="AH54" i="9"/>
  <c r="AH53" i="9"/>
  <c r="AH62" i="10"/>
  <c r="AH60" i="10"/>
  <c r="AH59" i="10"/>
  <c r="AH58" i="10"/>
  <c r="AH57" i="10"/>
  <c r="AH56" i="10"/>
  <c r="AH55" i="10"/>
  <c r="AH54" i="10"/>
  <c r="AH53" i="10"/>
  <c r="AH62" i="11"/>
  <c r="AH60" i="11"/>
  <c r="AH59" i="11"/>
  <c r="AH58" i="11"/>
  <c r="AH57" i="11"/>
  <c r="AH56" i="11"/>
  <c r="AH55" i="11"/>
  <c r="AH54" i="11"/>
  <c r="AH53" i="11"/>
  <c r="AH62" i="12"/>
  <c r="AH60" i="12"/>
  <c r="AH59" i="12"/>
  <c r="AH58" i="12"/>
  <c r="AH57" i="12"/>
  <c r="AH56" i="12"/>
  <c r="AH55" i="12"/>
  <c r="AH54" i="12"/>
  <c r="AH53" i="12"/>
  <c r="AH62" i="2"/>
  <c r="AH60" i="2"/>
  <c r="AH59" i="2"/>
  <c r="AH58" i="2"/>
  <c r="AH57" i="2"/>
  <c r="AH56" i="2"/>
  <c r="AH55" i="2"/>
  <c r="AH54" i="2"/>
  <c r="AH53" i="2"/>
  <c r="AH62" i="3"/>
  <c r="AH60" i="3"/>
  <c r="AH59" i="3"/>
  <c r="AH58" i="3"/>
  <c r="AH57" i="3"/>
  <c r="AH56" i="3"/>
  <c r="AH55" i="3"/>
  <c r="AH54" i="3"/>
  <c r="AH53" i="3"/>
  <c r="AH62" i="4"/>
  <c r="AH60" i="4"/>
  <c r="AH59" i="4"/>
  <c r="AH58" i="4"/>
  <c r="AH57" i="4"/>
  <c r="AH56" i="4"/>
  <c r="AH55" i="4"/>
  <c r="AH54" i="4"/>
  <c r="AH53" i="4"/>
  <c r="AH62" i="5"/>
  <c r="AH60" i="5"/>
  <c r="AH59" i="5"/>
  <c r="AH58" i="5"/>
  <c r="AH57" i="5"/>
  <c r="AH56" i="5"/>
  <c r="AH55" i="5"/>
  <c r="AH54" i="5"/>
  <c r="AH53" i="5"/>
  <c r="AH62" i="6"/>
  <c r="AH60" i="6"/>
  <c r="AH59" i="6"/>
  <c r="AH58" i="6"/>
  <c r="AH57" i="6"/>
  <c r="AH56" i="6"/>
  <c r="AH55" i="6"/>
  <c r="AH54" i="6"/>
  <c r="AH53" i="6"/>
  <c r="AH62" i="7"/>
  <c r="AH60" i="7"/>
  <c r="AH59" i="7"/>
  <c r="AH58" i="7"/>
  <c r="AH57" i="7"/>
  <c r="AH56" i="7"/>
  <c r="AH55" i="7"/>
  <c r="AH54" i="7"/>
  <c r="AH53" i="7"/>
  <c r="AH62" i="13"/>
  <c r="AH60" i="13"/>
  <c r="AH59" i="13"/>
  <c r="AH58" i="13"/>
  <c r="AH57" i="13"/>
  <c r="AH56" i="13"/>
  <c r="AH55" i="13"/>
  <c r="AH54" i="13"/>
  <c r="AH53" i="13"/>
  <c r="AF62" i="8"/>
  <c r="AF60" i="8"/>
  <c r="AF59" i="8"/>
  <c r="AF58" i="8"/>
  <c r="AF57" i="8"/>
  <c r="AF56" i="8"/>
  <c r="AF55" i="8"/>
  <c r="AF54" i="8"/>
  <c r="AF53" i="8"/>
  <c r="AF62" i="9"/>
  <c r="AF60" i="9"/>
  <c r="AF59" i="9"/>
  <c r="AF58" i="9"/>
  <c r="AF57" i="9"/>
  <c r="AF56" i="9"/>
  <c r="AF55" i="9"/>
  <c r="AF54" i="9"/>
  <c r="AF53" i="9"/>
  <c r="AF62" i="10"/>
  <c r="AF60" i="10"/>
  <c r="AF59" i="10"/>
  <c r="AF58" i="10"/>
  <c r="AF57" i="10"/>
  <c r="AF56" i="10"/>
  <c r="AF55" i="10"/>
  <c r="AF54" i="10"/>
  <c r="AF53" i="10"/>
  <c r="AF62" i="11"/>
  <c r="AF60" i="11"/>
  <c r="AF59" i="11"/>
  <c r="AF58" i="11"/>
  <c r="AF57" i="11"/>
  <c r="AF56" i="11"/>
  <c r="AF55" i="11"/>
  <c r="AF54" i="11"/>
  <c r="AF53" i="11"/>
  <c r="AF62" i="12"/>
  <c r="AF60" i="12"/>
  <c r="AF59" i="12"/>
  <c r="AF58" i="12"/>
  <c r="AF57" i="12"/>
  <c r="AF56" i="12"/>
  <c r="AF55" i="12"/>
  <c r="AF54" i="12"/>
  <c r="AF53" i="12"/>
  <c r="AF62" i="2"/>
  <c r="AF60" i="2"/>
  <c r="AF59" i="2"/>
  <c r="AF58" i="2"/>
  <c r="AF57" i="2"/>
  <c r="AF56" i="2"/>
  <c r="AF55" i="2"/>
  <c r="AF54" i="2"/>
  <c r="AF53" i="2"/>
  <c r="AF62" i="3"/>
  <c r="AF60" i="3"/>
  <c r="AF59" i="3"/>
  <c r="AF58" i="3"/>
  <c r="AF57" i="3"/>
  <c r="AF56" i="3"/>
  <c r="AF55" i="3"/>
  <c r="AF54" i="3"/>
  <c r="AF53" i="3"/>
  <c r="AF62" i="4"/>
  <c r="AF60" i="4"/>
  <c r="AF59" i="4"/>
  <c r="AF58" i="4"/>
  <c r="AF57" i="4"/>
  <c r="AF56" i="4"/>
  <c r="AF55" i="4"/>
  <c r="AF54" i="4"/>
  <c r="AF53" i="4"/>
  <c r="AF62" i="5"/>
  <c r="AF60" i="5"/>
  <c r="AF59" i="5"/>
  <c r="AF58" i="5"/>
  <c r="AF57" i="5"/>
  <c r="AF56" i="5"/>
  <c r="AF55" i="5"/>
  <c r="AF54" i="5"/>
  <c r="AF53" i="5"/>
  <c r="AF62" i="6"/>
  <c r="AF60" i="6"/>
  <c r="AF59" i="6"/>
  <c r="AF58" i="6"/>
  <c r="AF57" i="6"/>
  <c r="AF56" i="6"/>
  <c r="AF55" i="6"/>
  <c r="AF54" i="6"/>
  <c r="AF53" i="6"/>
  <c r="AF62" i="7"/>
  <c r="AF60" i="7"/>
  <c r="AF59" i="7"/>
  <c r="AF58" i="7"/>
  <c r="AF57" i="7"/>
  <c r="AF56" i="7"/>
  <c r="AF55" i="7"/>
  <c r="AF54" i="7"/>
  <c r="AF53" i="7"/>
  <c r="AF62" i="13"/>
  <c r="AF60" i="13"/>
  <c r="AF59" i="13"/>
  <c r="AF58" i="13"/>
  <c r="AF57" i="13"/>
  <c r="AF56" i="13"/>
  <c r="AF55" i="13"/>
  <c r="AF54" i="13"/>
  <c r="AF53" i="13"/>
  <c r="AD62" i="8"/>
  <c r="AD60" i="8"/>
  <c r="AD59" i="8"/>
  <c r="AD58" i="8"/>
  <c r="AD57" i="8"/>
  <c r="AD56" i="8"/>
  <c r="AD55" i="8"/>
  <c r="AD54" i="8"/>
  <c r="AD53" i="8"/>
  <c r="AD62" i="9"/>
  <c r="AD60" i="9"/>
  <c r="AD59" i="9"/>
  <c r="AD58" i="9"/>
  <c r="AD57" i="9"/>
  <c r="AD56" i="9"/>
  <c r="AD55" i="9"/>
  <c r="AD54" i="9"/>
  <c r="AD53" i="9"/>
  <c r="AD62" i="10"/>
  <c r="AD60" i="10"/>
  <c r="AD59" i="10"/>
  <c r="AD58" i="10"/>
  <c r="AD57" i="10"/>
  <c r="AD56" i="10"/>
  <c r="AD55" i="10"/>
  <c r="AD54" i="10"/>
  <c r="AD53" i="10"/>
  <c r="AD62" i="11"/>
  <c r="AD60" i="11"/>
  <c r="AD59" i="11"/>
  <c r="AD58" i="11"/>
  <c r="AD57" i="11"/>
  <c r="AD56" i="11"/>
  <c r="AD55" i="11"/>
  <c r="AD54" i="11"/>
  <c r="AD53" i="11"/>
  <c r="AD62" i="12"/>
  <c r="AD60" i="12"/>
  <c r="AD59" i="12"/>
  <c r="AD58" i="12"/>
  <c r="AD57" i="12"/>
  <c r="AD56" i="12"/>
  <c r="AD55" i="12"/>
  <c r="AD54" i="12"/>
  <c r="AD53" i="12"/>
  <c r="AD62" i="2"/>
  <c r="AD60" i="2"/>
  <c r="AD59" i="2"/>
  <c r="AD58" i="2"/>
  <c r="AD57" i="2"/>
  <c r="AD56" i="2"/>
  <c r="AD55" i="2"/>
  <c r="AD54" i="2"/>
  <c r="AD53" i="2"/>
  <c r="AD62" i="3"/>
  <c r="AD60" i="3"/>
  <c r="AD59" i="3"/>
  <c r="AD58" i="3"/>
  <c r="AD57" i="3"/>
  <c r="AD56" i="3"/>
  <c r="AD55" i="3"/>
  <c r="AD54" i="3"/>
  <c r="AD53" i="3"/>
  <c r="AD62" i="4"/>
  <c r="AD60" i="4"/>
  <c r="AD59" i="4"/>
  <c r="AD58" i="4"/>
  <c r="AD57" i="4"/>
  <c r="AD56" i="4"/>
  <c r="AD55" i="4"/>
  <c r="AD54" i="4"/>
  <c r="AD53" i="4"/>
  <c r="AD62" i="5"/>
  <c r="AD60" i="5"/>
  <c r="AD59" i="5"/>
  <c r="AD58" i="5"/>
  <c r="AD57" i="5"/>
  <c r="AD56" i="5"/>
  <c r="AD55" i="5"/>
  <c r="AD54" i="5"/>
  <c r="AD53" i="5"/>
  <c r="AD62" i="6"/>
  <c r="AD60" i="6"/>
  <c r="AD59" i="6"/>
  <c r="AD58" i="6"/>
  <c r="AD57" i="6"/>
  <c r="AD56" i="6"/>
  <c r="AD55" i="6"/>
  <c r="AD54" i="6"/>
  <c r="AD53" i="6"/>
  <c r="AD62" i="7"/>
  <c r="AD60" i="7"/>
  <c r="AD59" i="7"/>
  <c r="AD58" i="7"/>
  <c r="AD57" i="7"/>
  <c r="AD56" i="7"/>
  <c r="AD55" i="7"/>
  <c r="AD54" i="7"/>
  <c r="AD53" i="7"/>
  <c r="AD62" i="13"/>
  <c r="AD60" i="13"/>
  <c r="AD59" i="13"/>
  <c r="AD58" i="13"/>
  <c r="AD57" i="13"/>
  <c r="AD56" i="13"/>
  <c r="AD55" i="13"/>
  <c r="AD54" i="13"/>
  <c r="AD53" i="13"/>
  <c r="AB62" i="8"/>
  <c r="AB60" i="8"/>
  <c r="AB59" i="8"/>
  <c r="AB58" i="8"/>
  <c r="AB57" i="8"/>
  <c r="AB56" i="8"/>
  <c r="AB55" i="8"/>
  <c r="AB54" i="8"/>
  <c r="AB53" i="8"/>
  <c r="AB62" i="9"/>
  <c r="AB60" i="9"/>
  <c r="AB59" i="9"/>
  <c r="AB58" i="9"/>
  <c r="AB57" i="9"/>
  <c r="AB56" i="9"/>
  <c r="AB55" i="9"/>
  <c r="AB54" i="9"/>
  <c r="AB53" i="9"/>
  <c r="AB62" i="10"/>
  <c r="AB60" i="10"/>
  <c r="AB59" i="10"/>
  <c r="AB58" i="10"/>
  <c r="AB57" i="10"/>
  <c r="AB56" i="10"/>
  <c r="AB55" i="10"/>
  <c r="AB54" i="10"/>
  <c r="AB53" i="10"/>
  <c r="AB62" i="11"/>
  <c r="AB60" i="11"/>
  <c r="AB59" i="11"/>
  <c r="AB58" i="11"/>
  <c r="AB57" i="11"/>
  <c r="AB56" i="11"/>
  <c r="AB55" i="11"/>
  <c r="AB54" i="11"/>
  <c r="AB53" i="11"/>
  <c r="AB62" i="12"/>
  <c r="AB60" i="12"/>
  <c r="AB59" i="12"/>
  <c r="AB58" i="12"/>
  <c r="AB57" i="12"/>
  <c r="AB56" i="12"/>
  <c r="AB55" i="12"/>
  <c r="AB54" i="12"/>
  <c r="AB53" i="12"/>
  <c r="AB62" i="2"/>
  <c r="AB60" i="2"/>
  <c r="AB59" i="2"/>
  <c r="AB58" i="2"/>
  <c r="AB57" i="2"/>
  <c r="AB56" i="2"/>
  <c r="AB55" i="2"/>
  <c r="AB54" i="2"/>
  <c r="AB53" i="2"/>
  <c r="AB62" i="3"/>
  <c r="AB60" i="3"/>
  <c r="AB59" i="3"/>
  <c r="AB58" i="3"/>
  <c r="AB57" i="3"/>
  <c r="AB56" i="3"/>
  <c r="AB55" i="3"/>
  <c r="AB54" i="3"/>
  <c r="AB53" i="3"/>
  <c r="AB62" i="4"/>
  <c r="AB60" i="4"/>
  <c r="AB59" i="4"/>
  <c r="AB58" i="4"/>
  <c r="AB57" i="4"/>
  <c r="AB56" i="4"/>
  <c r="AB55" i="4"/>
  <c r="AB54" i="4"/>
  <c r="AB53" i="4"/>
  <c r="AB62" i="5"/>
  <c r="AB60" i="5"/>
  <c r="AB59" i="5"/>
  <c r="AB58" i="5"/>
  <c r="AB57" i="5"/>
  <c r="AB56" i="5"/>
  <c r="AB55" i="5"/>
  <c r="AB54" i="5"/>
  <c r="AB53" i="5"/>
  <c r="AB62" i="6"/>
  <c r="AB60" i="6"/>
  <c r="AB59" i="6"/>
  <c r="AB58" i="6"/>
  <c r="AB57" i="6"/>
  <c r="AB56" i="6"/>
  <c r="AB55" i="6"/>
  <c r="AB54" i="6"/>
  <c r="AB53" i="6"/>
  <c r="AB62" i="7"/>
  <c r="AB60" i="7"/>
  <c r="AB59" i="7"/>
  <c r="AB58" i="7"/>
  <c r="AB57" i="7"/>
  <c r="AB56" i="7"/>
  <c r="AB55" i="7"/>
  <c r="AB54" i="7"/>
  <c r="AB53" i="7"/>
  <c r="AB62" i="13"/>
  <c r="AB60" i="13"/>
  <c r="AB59" i="13"/>
  <c r="AB58" i="13"/>
  <c r="AB57" i="13"/>
  <c r="AB56" i="13"/>
  <c r="AB55" i="13"/>
  <c r="AB54" i="13"/>
  <c r="AB53" i="13"/>
  <c r="Z62" i="8"/>
  <c r="Z60" i="8"/>
  <c r="Z59" i="8"/>
  <c r="Z58" i="8"/>
  <c r="Z57" i="8"/>
  <c r="Z56" i="8"/>
  <c r="Z55" i="8"/>
  <c r="Z54" i="8"/>
  <c r="Z53" i="8"/>
  <c r="Z62" i="9"/>
  <c r="Z60" i="9"/>
  <c r="Z59" i="9"/>
  <c r="Z58" i="9"/>
  <c r="Z57" i="9"/>
  <c r="Z56" i="9"/>
  <c r="Z55" i="9"/>
  <c r="Z54" i="9"/>
  <c r="Z53" i="9"/>
  <c r="Z62" i="10"/>
  <c r="Z60" i="10"/>
  <c r="Z59" i="10"/>
  <c r="Z58" i="10"/>
  <c r="Z57" i="10"/>
  <c r="Z56" i="10"/>
  <c r="Z55" i="10"/>
  <c r="Z54" i="10"/>
  <c r="Z53" i="10"/>
  <c r="Z62" i="11"/>
  <c r="Z60" i="11"/>
  <c r="Z59" i="11"/>
  <c r="Z58" i="11"/>
  <c r="Z57" i="11"/>
  <c r="Z56" i="11"/>
  <c r="Z55" i="11"/>
  <c r="Z54" i="11"/>
  <c r="Z53" i="11"/>
  <c r="Z62" i="12"/>
  <c r="Z60" i="12"/>
  <c r="Z59" i="12"/>
  <c r="Z58" i="12"/>
  <c r="Z57" i="12"/>
  <c r="Z56" i="12"/>
  <c r="Z55" i="12"/>
  <c r="Z54" i="12"/>
  <c r="Z53" i="12"/>
  <c r="Z62" i="2"/>
  <c r="Z60" i="2"/>
  <c r="Z59" i="2"/>
  <c r="Z58" i="2"/>
  <c r="Z57" i="2"/>
  <c r="Z56" i="2"/>
  <c r="Z55" i="2"/>
  <c r="Z54" i="2"/>
  <c r="Z53" i="2"/>
  <c r="Z62" i="3"/>
  <c r="Z60" i="3"/>
  <c r="Z59" i="3"/>
  <c r="Z58" i="3"/>
  <c r="Z57" i="3"/>
  <c r="Z56" i="3"/>
  <c r="Z55" i="3"/>
  <c r="Z54" i="3"/>
  <c r="Z53" i="3"/>
  <c r="Z62" i="4"/>
  <c r="Z60" i="4"/>
  <c r="Z59" i="4"/>
  <c r="Z58" i="4"/>
  <c r="Z57" i="4"/>
  <c r="Z56" i="4"/>
  <c r="Z55" i="4"/>
  <c r="Z54" i="4"/>
  <c r="Z53" i="4"/>
  <c r="Z62" i="5"/>
  <c r="Z60" i="5"/>
  <c r="Z59" i="5"/>
  <c r="Z58" i="5"/>
  <c r="Z57" i="5"/>
  <c r="Z56" i="5"/>
  <c r="Z55" i="5"/>
  <c r="Z54" i="5"/>
  <c r="Z53" i="5"/>
  <c r="Z62" i="6"/>
  <c r="Z60" i="6"/>
  <c r="Z59" i="6"/>
  <c r="Z58" i="6"/>
  <c r="Z57" i="6"/>
  <c r="Z56" i="6"/>
  <c r="Z55" i="6"/>
  <c r="Z54" i="6"/>
  <c r="Z53" i="6"/>
  <c r="Z62" i="7"/>
  <c r="Z60" i="7"/>
  <c r="Z59" i="7"/>
  <c r="Z58" i="7"/>
  <c r="Z57" i="7"/>
  <c r="Z56" i="7"/>
  <c r="Z55" i="7"/>
  <c r="Z54" i="7"/>
  <c r="Z53" i="7"/>
  <c r="Z62" i="13"/>
  <c r="Z60" i="13"/>
  <c r="Z59" i="13"/>
  <c r="Z58" i="13"/>
  <c r="Z57" i="13"/>
  <c r="Z56" i="13"/>
  <c r="Z55" i="13"/>
  <c r="Z54" i="13"/>
  <c r="Z53" i="13"/>
  <c r="X62" i="8"/>
  <c r="X60" i="8"/>
  <c r="X59" i="8"/>
  <c r="X58" i="8"/>
  <c r="X57" i="8"/>
  <c r="X56" i="8"/>
  <c r="X55" i="8"/>
  <c r="X54" i="8"/>
  <c r="X53" i="8"/>
  <c r="X62" i="9"/>
  <c r="X60" i="9"/>
  <c r="X59" i="9"/>
  <c r="X58" i="9"/>
  <c r="X57" i="9"/>
  <c r="X56" i="9"/>
  <c r="X55" i="9"/>
  <c r="X54" i="9"/>
  <c r="X53" i="9"/>
  <c r="X62" i="10"/>
  <c r="X60" i="10"/>
  <c r="X59" i="10"/>
  <c r="X58" i="10"/>
  <c r="X57" i="10"/>
  <c r="X56" i="10"/>
  <c r="X55" i="10"/>
  <c r="X54" i="10"/>
  <c r="X53" i="10"/>
  <c r="X62" i="11"/>
  <c r="X60" i="11"/>
  <c r="X59" i="11"/>
  <c r="X58" i="11"/>
  <c r="X57" i="11"/>
  <c r="X56" i="11"/>
  <c r="X55" i="11"/>
  <c r="X54" i="11"/>
  <c r="X53" i="11"/>
  <c r="X62" i="12"/>
  <c r="X60" i="12"/>
  <c r="X59" i="12"/>
  <c r="X58" i="12"/>
  <c r="X57" i="12"/>
  <c r="X56" i="12"/>
  <c r="X55" i="12"/>
  <c r="X54" i="12"/>
  <c r="X53" i="12"/>
  <c r="X62" i="2"/>
  <c r="X60" i="2"/>
  <c r="X59" i="2"/>
  <c r="X58" i="2"/>
  <c r="X57" i="2"/>
  <c r="X56" i="2"/>
  <c r="X55" i="2"/>
  <c r="X54" i="2"/>
  <c r="X53" i="2"/>
  <c r="X62" i="3"/>
  <c r="X60" i="3"/>
  <c r="X59" i="3"/>
  <c r="X58" i="3"/>
  <c r="X57" i="3"/>
  <c r="X56" i="3"/>
  <c r="X55" i="3"/>
  <c r="X54" i="3"/>
  <c r="X53" i="3"/>
  <c r="X62" i="4"/>
  <c r="X60" i="4"/>
  <c r="X59" i="4"/>
  <c r="X58" i="4"/>
  <c r="X57" i="4"/>
  <c r="X56" i="4"/>
  <c r="X55" i="4"/>
  <c r="X54" i="4"/>
  <c r="X53" i="4"/>
  <c r="X62" i="5"/>
  <c r="X60" i="5"/>
  <c r="X59" i="5"/>
  <c r="X58" i="5"/>
  <c r="X57" i="5"/>
  <c r="X56" i="5"/>
  <c r="X55" i="5"/>
  <c r="X54" i="5"/>
  <c r="X53" i="5"/>
  <c r="X62" i="6"/>
  <c r="X60" i="6"/>
  <c r="X59" i="6"/>
  <c r="X58" i="6"/>
  <c r="X57" i="6"/>
  <c r="X56" i="6"/>
  <c r="X55" i="6"/>
  <c r="X54" i="6"/>
  <c r="X53" i="6"/>
  <c r="X62" i="7"/>
  <c r="X60" i="7"/>
  <c r="X59" i="7"/>
  <c r="X58" i="7"/>
  <c r="X57" i="7"/>
  <c r="X56" i="7"/>
  <c r="X55" i="7"/>
  <c r="X54" i="7"/>
  <c r="X53" i="7"/>
  <c r="X62" i="13"/>
  <c r="X60" i="13"/>
  <c r="X59" i="13"/>
  <c r="X58" i="13"/>
  <c r="X57" i="13"/>
  <c r="X56" i="13"/>
  <c r="X55" i="13"/>
  <c r="X54" i="13"/>
  <c r="X53" i="13"/>
  <c r="V62" i="8"/>
  <c r="V60" i="8"/>
  <c r="V59" i="8"/>
  <c r="V58" i="8"/>
  <c r="V57" i="8"/>
  <c r="V56" i="8"/>
  <c r="V55" i="8"/>
  <c r="V54" i="8"/>
  <c r="V53" i="8"/>
  <c r="V62" i="9"/>
  <c r="V60" i="9"/>
  <c r="V59" i="9"/>
  <c r="V58" i="9"/>
  <c r="V57" i="9"/>
  <c r="V56" i="9"/>
  <c r="V55" i="9"/>
  <c r="V54" i="9"/>
  <c r="V53" i="9"/>
  <c r="V62" i="10"/>
  <c r="V60" i="10"/>
  <c r="V59" i="10"/>
  <c r="V58" i="10"/>
  <c r="V57" i="10"/>
  <c r="V56" i="10"/>
  <c r="V55" i="10"/>
  <c r="V54" i="10"/>
  <c r="V53" i="10"/>
  <c r="V62" i="11"/>
  <c r="V60" i="11"/>
  <c r="V59" i="11"/>
  <c r="V58" i="11"/>
  <c r="V57" i="11"/>
  <c r="V56" i="11"/>
  <c r="V55" i="11"/>
  <c r="V54" i="11"/>
  <c r="V53" i="11"/>
  <c r="V62" i="12"/>
  <c r="V60" i="12"/>
  <c r="V59" i="12"/>
  <c r="V58" i="12"/>
  <c r="V57" i="12"/>
  <c r="V56" i="12"/>
  <c r="V55" i="12"/>
  <c r="V54" i="12"/>
  <c r="V53" i="12"/>
  <c r="V62" i="2"/>
  <c r="V60" i="2"/>
  <c r="V59" i="2"/>
  <c r="V58" i="2"/>
  <c r="V57" i="2"/>
  <c r="V56" i="2"/>
  <c r="V55" i="2"/>
  <c r="V54" i="2"/>
  <c r="V53" i="2"/>
  <c r="V62" i="3"/>
  <c r="V60" i="3"/>
  <c r="V59" i="3"/>
  <c r="V58" i="3"/>
  <c r="V57" i="3"/>
  <c r="V56" i="3"/>
  <c r="V55" i="3"/>
  <c r="V54" i="3"/>
  <c r="V53" i="3"/>
  <c r="V62" i="4"/>
  <c r="V60" i="4"/>
  <c r="V59" i="4"/>
  <c r="V58" i="4"/>
  <c r="V57" i="4"/>
  <c r="V56" i="4"/>
  <c r="V55" i="4"/>
  <c r="V54" i="4"/>
  <c r="V53" i="4"/>
  <c r="V62" i="5"/>
  <c r="V60" i="5"/>
  <c r="V59" i="5"/>
  <c r="V58" i="5"/>
  <c r="V57" i="5"/>
  <c r="V56" i="5"/>
  <c r="V55" i="5"/>
  <c r="V54" i="5"/>
  <c r="V53" i="5"/>
  <c r="V62" i="6"/>
  <c r="V60" i="6"/>
  <c r="V59" i="6"/>
  <c r="V58" i="6"/>
  <c r="V57" i="6"/>
  <c r="V56" i="6"/>
  <c r="V55" i="6"/>
  <c r="V54" i="6"/>
  <c r="V53" i="6"/>
  <c r="V62" i="7"/>
  <c r="V60" i="7"/>
  <c r="V59" i="7"/>
  <c r="V58" i="7"/>
  <c r="V57" i="7"/>
  <c r="V56" i="7"/>
  <c r="V55" i="7"/>
  <c r="V54" i="7"/>
  <c r="V53" i="7"/>
  <c r="V62" i="13"/>
  <c r="V60" i="13"/>
  <c r="V59" i="13"/>
  <c r="V58" i="13"/>
  <c r="V57" i="13"/>
  <c r="V56" i="13"/>
  <c r="V55" i="13"/>
  <c r="V54" i="13"/>
  <c r="V53" i="13"/>
  <c r="T62" i="8"/>
  <c r="T60" i="8"/>
  <c r="T59" i="8"/>
  <c r="T58" i="8"/>
  <c r="T57" i="8"/>
  <c r="T56" i="8"/>
  <c r="T55" i="8"/>
  <c r="T54" i="8"/>
  <c r="T53" i="8"/>
  <c r="T62" i="9"/>
  <c r="T60" i="9"/>
  <c r="T59" i="9"/>
  <c r="T58" i="9"/>
  <c r="T57" i="9"/>
  <c r="T56" i="9"/>
  <c r="T55" i="9"/>
  <c r="T54" i="9"/>
  <c r="T53" i="9"/>
  <c r="T62" i="10"/>
  <c r="T60" i="10"/>
  <c r="T59" i="10"/>
  <c r="T58" i="10"/>
  <c r="T57" i="10"/>
  <c r="T56" i="10"/>
  <c r="T55" i="10"/>
  <c r="T54" i="10"/>
  <c r="T53" i="10"/>
  <c r="T62" i="11"/>
  <c r="T60" i="11"/>
  <c r="T59" i="11"/>
  <c r="T58" i="11"/>
  <c r="T57" i="11"/>
  <c r="T56" i="11"/>
  <c r="T55" i="11"/>
  <c r="T54" i="11"/>
  <c r="T53" i="11"/>
  <c r="T62" i="12"/>
  <c r="T60" i="12"/>
  <c r="T59" i="12"/>
  <c r="T58" i="12"/>
  <c r="T57" i="12"/>
  <c r="T56" i="12"/>
  <c r="T55" i="12"/>
  <c r="T54" i="12"/>
  <c r="T53" i="12"/>
  <c r="T62" i="2"/>
  <c r="T60" i="2"/>
  <c r="T59" i="2"/>
  <c r="T58" i="2"/>
  <c r="T57" i="2"/>
  <c r="T56" i="2"/>
  <c r="T55" i="2"/>
  <c r="T54" i="2"/>
  <c r="T53" i="2"/>
  <c r="T62" i="3"/>
  <c r="T60" i="3"/>
  <c r="T59" i="3"/>
  <c r="T58" i="3"/>
  <c r="T57" i="3"/>
  <c r="T56" i="3"/>
  <c r="T55" i="3"/>
  <c r="T54" i="3"/>
  <c r="T53" i="3"/>
  <c r="T62" i="4"/>
  <c r="T60" i="4"/>
  <c r="T59" i="4"/>
  <c r="T58" i="4"/>
  <c r="T57" i="4"/>
  <c r="T56" i="4"/>
  <c r="T55" i="4"/>
  <c r="T54" i="4"/>
  <c r="T53" i="4"/>
  <c r="T62" i="5"/>
  <c r="T60" i="5"/>
  <c r="T59" i="5"/>
  <c r="T58" i="5"/>
  <c r="T57" i="5"/>
  <c r="T56" i="5"/>
  <c r="T55" i="5"/>
  <c r="T54" i="5"/>
  <c r="T53" i="5"/>
  <c r="T62" i="6"/>
  <c r="T60" i="6"/>
  <c r="T59" i="6"/>
  <c r="T58" i="6"/>
  <c r="T57" i="6"/>
  <c r="T56" i="6"/>
  <c r="T55" i="6"/>
  <c r="T54" i="6"/>
  <c r="T53" i="6"/>
  <c r="T62" i="7"/>
  <c r="T60" i="7"/>
  <c r="T59" i="7"/>
  <c r="T58" i="7"/>
  <c r="T57" i="7"/>
  <c r="T56" i="7"/>
  <c r="T55" i="7"/>
  <c r="T54" i="7"/>
  <c r="T53" i="7"/>
  <c r="T62" i="13"/>
  <c r="T60" i="13"/>
  <c r="T59" i="13"/>
  <c r="T58" i="13"/>
  <c r="T57" i="13"/>
  <c r="T56" i="13"/>
  <c r="T55" i="13"/>
  <c r="T54" i="13"/>
  <c r="T53" i="13"/>
  <c r="R62" i="8"/>
  <c r="R60" i="8"/>
  <c r="R59" i="8"/>
  <c r="R58" i="8"/>
  <c r="R57" i="8"/>
  <c r="R56" i="8"/>
  <c r="R55" i="8"/>
  <c r="R54" i="8"/>
  <c r="R53" i="8"/>
  <c r="R62" i="9"/>
  <c r="R60" i="9"/>
  <c r="R59" i="9"/>
  <c r="R58" i="9"/>
  <c r="R57" i="9"/>
  <c r="R56" i="9"/>
  <c r="R55" i="9"/>
  <c r="R54" i="9"/>
  <c r="R53" i="9"/>
  <c r="R62" i="10"/>
  <c r="R60" i="10"/>
  <c r="R59" i="10"/>
  <c r="R58" i="10"/>
  <c r="R57" i="10"/>
  <c r="R56" i="10"/>
  <c r="R55" i="10"/>
  <c r="R54" i="10"/>
  <c r="R53" i="10"/>
  <c r="R62" i="11"/>
  <c r="R60" i="11"/>
  <c r="R59" i="11"/>
  <c r="R58" i="11"/>
  <c r="R57" i="11"/>
  <c r="R56" i="11"/>
  <c r="R55" i="11"/>
  <c r="R54" i="11"/>
  <c r="R53" i="11"/>
  <c r="R62" i="12"/>
  <c r="R60" i="12"/>
  <c r="R59" i="12"/>
  <c r="R58" i="12"/>
  <c r="R57" i="12"/>
  <c r="R56" i="12"/>
  <c r="R55" i="12"/>
  <c r="R54" i="12"/>
  <c r="R53" i="12"/>
  <c r="R62" i="2"/>
  <c r="R60" i="2"/>
  <c r="R59" i="2"/>
  <c r="R58" i="2"/>
  <c r="R57" i="2"/>
  <c r="R56" i="2"/>
  <c r="R55" i="2"/>
  <c r="R54" i="2"/>
  <c r="R53" i="2"/>
  <c r="R62" i="3"/>
  <c r="R60" i="3"/>
  <c r="R59" i="3"/>
  <c r="R58" i="3"/>
  <c r="R57" i="3"/>
  <c r="R56" i="3"/>
  <c r="R55" i="3"/>
  <c r="R54" i="3"/>
  <c r="R53" i="3"/>
  <c r="R62" i="4"/>
  <c r="R60" i="4"/>
  <c r="R59" i="4"/>
  <c r="R58" i="4"/>
  <c r="R57" i="4"/>
  <c r="R56" i="4"/>
  <c r="R55" i="4"/>
  <c r="R54" i="4"/>
  <c r="R53" i="4"/>
  <c r="R62" i="5"/>
  <c r="R60" i="5"/>
  <c r="R59" i="5"/>
  <c r="R58" i="5"/>
  <c r="R57" i="5"/>
  <c r="R56" i="5"/>
  <c r="R55" i="5"/>
  <c r="R54" i="5"/>
  <c r="R53" i="5"/>
  <c r="R62" i="6"/>
  <c r="R60" i="6"/>
  <c r="R59" i="6"/>
  <c r="R58" i="6"/>
  <c r="R57" i="6"/>
  <c r="R56" i="6"/>
  <c r="R55" i="6"/>
  <c r="R54" i="6"/>
  <c r="R53" i="6"/>
  <c r="R62" i="7"/>
  <c r="R60" i="7"/>
  <c r="R59" i="7"/>
  <c r="R58" i="7"/>
  <c r="R57" i="7"/>
  <c r="R56" i="7"/>
  <c r="R55" i="7"/>
  <c r="R54" i="7"/>
  <c r="R53" i="7"/>
  <c r="R62" i="13"/>
  <c r="R60" i="13"/>
  <c r="R59" i="13"/>
  <c r="R58" i="13"/>
  <c r="R57" i="13"/>
  <c r="R56" i="13"/>
  <c r="R55" i="13"/>
  <c r="R54" i="13"/>
  <c r="R53" i="13"/>
  <c r="P62" i="8"/>
  <c r="P60" i="8"/>
  <c r="P59" i="8"/>
  <c r="P58" i="8"/>
  <c r="P57" i="8"/>
  <c r="P56" i="8"/>
  <c r="P55" i="8"/>
  <c r="P54" i="8"/>
  <c r="P53" i="8"/>
  <c r="P62" i="9"/>
  <c r="P60" i="9"/>
  <c r="P59" i="9"/>
  <c r="P58" i="9"/>
  <c r="P57" i="9"/>
  <c r="P56" i="9"/>
  <c r="P55" i="9"/>
  <c r="P54" i="9"/>
  <c r="P53" i="9"/>
  <c r="P62" i="10"/>
  <c r="P60" i="10"/>
  <c r="P59" i="10"/>
  <c r="P58" i="10"/>
  <c r="P57" i="10"/>
  <c r="P56" i="10"/>
  <c r="P55" i="10"/>
  <c r="P54" i="10"/>
  <c r="P53" i="10"/>
  <c r="P62" i="11"/>
  <c r="P60" i="11"/>
  <c r="P59" i="11"/>
  <c r="P58" i="11"/>
  <c r="P57" i="11"/>
  <c r="P56" i="11"/>
  <c r="P55" i="11"/>
  <c r="P54" i="11"/>
  <c r="P53" i="11"/>
  <c r="P62" i="12"/>
  <c r="P60" i="12"/>
  <c r="P59" i="12"/>
  <c r="P58" i="12"/>
  <c r="P57" i="12"/>
  <c r="P56" i="12"/>
  <c r="P55" i="12"/>
  <c r="P54" i="12"/>
  <c r="P53" i="12"/>
  <c r="P62" i="2"/>
  <c r="P60" i="2"/>
  <c r="P59" i="2"/>
  <c r="P58" i="2"/>
  <c r="P57" i="2"/>
  <c r="P56" i="2"/>
  <c r="P55" i="2"/>
  <c r="P54" i="2"/>
  <c r="P53" i="2"/>
  <c r="P62" i="3"/>
  <c r="P60" i="3"/>
  <c r="P59" i="3"/>
  <c r="P58" i="3"/>
  <c r="P57" i="3"/>
  <c r="P56" i="3"/>
  <c r="P55" i="3"/>
  <c r="P54" i="3"/>
  <c r="P53" i="3"/>
  <c r="P62" i="4"/>
  <c r="P60" i="4"/>
  <c r="P59" i="4"/>
  <c r="P58" i="4"/>
  <c r="P57" i="4"/>
  <c r="P56" i="4"/>
  <c r="P55" i="4"/>
  <c r="P54" i="4"/>
  <c r="P53" i="4"/>
  <c r="P62" i="5"/>
  <c r="P60" i="5"/>
  <c r="P59" i="5"/>
  <c r="P58" i="5"/>
  <c r="P57" i="5"/>
  <c r="P56" i="5"/>
  <c r="P55" i="5"/>
  <c r="P54" i="5"/>
  <c r="P53" i="5"/>
  <c r="P62" i="6"/>
  <c r="P60" i="6"/>
  <c r="P59" i="6"/>
  <c r="P58" i="6"/>
  <c r="P57" i="6"/>
  <c r="P56" i="6"/>
  <c r="P55" i="6"/>
  <c r="P54" i="6"/>
  <c r="P53" i="6"/>
  <c r="P62" i="7"/>
  <c r="P60" i="7"/>
  <c r="P59" i="7"/>
  <c r="P58" i="7"/>
  <c r="P57" i="7"/>
  <c r="P56" i="7"/>
  <c r="P55" i="7"/>
  <c r="P54" i="7"/>
  <c r="P53" i="7"/>
  <c r="P62" i="13"/>
  <c r="P60" i="13"/>
  <c r="P59" i="13"/>
  <c r="P58" i="13"/>
  <c r="P57" i="13"/>
  <c r="P56" i="13"/>
  <c r="P55" i="13"/>
  <c r="P54" i="13"/>
  <c r="P53" i="13"/>
  <c r="N62" i="8"/>
  <c r="N60" i="8"/>
  <c r="N59" i="8"/>
  <c r="N58" i="8"/>
  <c r="N57" i="8"/>
  <c r="N56" i="8"/>
  <c r="N55" i="8"/>
  <c r="N54" i="8"/>
  <c r="N53" i="8"/>
  <c r="N62" i="9"/>
  <c r="N60" i="9"/>
  <c r="N59" i="9"/>
  <c r="N58" i="9"/>
  <c r="N57" i="9"/>
  <c r="N56" i="9"/>
  <c r="N55" i="9"/>
  <c r="N54" i="9"/>
  <c r="N53" i="9"/>
  <c r="N62" i="10"/>
  <c r="N60" i="10"/>
  <c r="N59" i="10"/>
  <c r="N58" i="10"/>
  <c r="N57" i="10"/>
  <c r="N56" i="10"/>
  <c r="N55" i="10"/>
  <c r="N54" i="10"/>
  <c r="N53" i="10"/>
  <c r="N62" i="11"/>
  <c r="N60" i="11"/>
  <c r="N59" i="11"/>
  <c r="N58" i="11"/>
  <c r="N57" i="11"/>
  <c r="N56" i="11"/>
  <c r="N55" i="11"/>
  <c r="N54" i="11"/>
  <c r="N53" i="11"/>
  <c r="N62" i="12"/>
  <c r="N60" i="12"/>
  <c r="N59" i="12"/>
  <c r="N58" i="12"/>
  <c r="N57" i="12"/>
  <c r="N56" i="12"/>
  <c r="N55" i="12"/>
  <c r="N54" i="12"/>
  <c r="N53" i="12"/>
  <c r="N62" i="2"/>
  <c r="N60" i="2"/>
  <c r="N59" i="2"/>
  <c r="N58" i="2"/>
  <c r="N57" i="2"/>
  <c r="N56" i="2"/>
  <c r="N55" i="2"/>
  <c r="N54" i="2"/>
  <c r="N53" i="2"/>
  <c r="N62" i="3"/>
  <c r="N60" i="3"/>
  <c r="N59" i="3"/>
  <c r="N58" i="3"/>
  <c r="N57" i="3"/>
  <c r="N56" i="3"/>
  <c r="N55" i="3"/>
  <c r="N54" i="3"/>
  <c r="N53" i="3"/>
  <c r="N62" i="4"/>
  <c r="N60" i="4"/>
  <c r="N59" i="4"/>
  <c r="N58" i="4"/>
  <c r="N57" i="4"/>
  <c r="N56" i="4"/>
  <c r="N55" i="4"/>
  <c r="N54" i="4"/>
  <c r="N53" i="4"/>
  <c r="N62" i="5"/>
  <c r="N60" i="5"/>
  <c r="N59" i="5"/>
  <c r="N58" i="5"/>
  <c r="N57" i="5"/>
  <c r="N56" i="5"/>
  <c r="N55" i="5"/>
  <c r="N54" i="5"/>
  <c r="N53" i="5"/>
  <c r="N62" i="6"/>
  <c r="N60" i="6"/>
  <c r="N59" i="6"/>
  <c r="N58" i="6"/>
  <c r="N57" i="6"/>
  <c r="N56" i="6"/>
  <c r="N55" i="6"/>
  <c r="N54" i="6"/>
  <c r="N53" i="6"/>
  <c r="N62" i="7"/>
  <c r="N60" i="7"/>
  <c r="N59" i="7"/>
  <c r="N58" i="7"/>
  <c r="N57" i="7"/>
  <c r="N56" i="7"/>
  <c r="N55" i="7"/>
  <c r="N54" i="7"/>
  <c r="N53" i="7"/>
  <c r="N62" i="13"/>
  <c r="N60" i="13"/>
  <c r="N59" i="13"/>
  <c r="N58" i="13"/>
  <c r="N57" i="13"/>
  <c r="N56" i="13"/>
  <c r="N55" i="13"/>
  <c r="N54" i="13"/>
  <c r="N53" i="13"/>
  <c r="L62" i="8"/>
  <c r="L60" i="8"/>
  <c r="L59" i="8"/>
  <c r="L58" i="8"/>
  <c r="L57" i="8"/>
  <c r="L56" i="8"/>
  <c r="L55" i="8"/>
  <c r="L54" i="8"/>
  <c r="L53" i="8"/>
  <c r="L62" i="9"/>
  <c r="L60" i="9"/>
  <c r="L59" i="9"/>
  <c r="L58" i="9"/>
  <c r="L57" i="9"/>
  <c r="L56" i="9"/>
  <c r="L55" i="9"/>
  <c r="L54" i="9"/>
  <c r="L53" i="9"/>
  <c r="L62" i="10"/>
  <c r="L60" i="10"/>
  <c r="L59" i="10"/>
  <c r="L58" i="10"/>
  <c r="L57" i="10"/>
  <c r="L56" i="10"/>
  <c r="L55" i="10"/>
  <c r="L54" i="10"/>
  <c r="L53" i="10"/>
  <c r="L62" i="11"/>
  <c r="L60" i="11"/>
  <c r="L59" i="11"/>
  <c r="L58" i="11"/>
  <c r="L57" i="11"/>
  <c r="L56" i="11"/>
  <c r="L55" i="11"/>
  <c r="L54" i="11"/>
  <c r="L53" i="11"/>
  <c r="L62" i="12"/>
  <c r="L60" i="12"/>
  <c r="L59" i="12"/>
  <c r="L58" i="12"/>
  <c r="L57" i="12"/>
  <c r="L56" i="12"/>
  <c r="L55" i="12"/>
  <c r="L54" i="12"/>
  <c r="L53" i="12"/>
  <c r="L62" i="2"/>
  <c r="L60" i="2"/>
  <c r="L59" i="2"/>
  <c r="L58" i="2"/>
  <c r="L57" i="2"/>
  <c r="L56" i="2"/>
  <c r="L55" i="2"/>
  <c r="L54" i="2"/>
  <c r="L53" i="2"/>
  <c r="L62" i="3"/>
  <c r="L60" i="3"/>
  <c r="L59" i="3"/>
  <c r="L58" i="3"/>
  <c r="L57" i="3"/>
  <c r="L56" i="3"/>
  <c r="L55" i="3"/>
  <c r="L54" i="3"/>
  <c r="L53" i="3"/>
  <c r="L62" i="4"/>
  <c r="L60" i="4"/>
  <c r="L59" i="4"/>
  <c r="L58" i="4"/>
  <c r="L57" i="4"/>
  <c r="L56" i="4"/>
  <c r="L55" i="4"/>
  <c r="L54" i="4"/>
  <c r="L53" i="4"/>
  <c r="L62" i="5"/>
  <c r="L60" i="5"/>
  <c r="L59" i="5"/>
  <c r="L58" i="5"/>
  <c r="L57" i="5"/>
  <c r="L56" i="5"/>
  <c r="L55" i="5"/>
  <c r="L54" i="5"/>
  <c r="L53" i="5"/>
  <c r="L62" i="6"/>
  <c r="L60" i="6"/>
  <c r="L59" i="6"/>
  <c r="L58" i="6"/>
  <c r="L57" i="6"/>
  <c r="L56" i="6"/>
  <c r="L55" i="6"/>
  <c r="L54" i="6"/>
  <c r="L53" i="6"/>
  <c r="L62" i="7"/>
  <c r="L60" i="7"/>
  <c r="L59" i="7"/>
  <c r="L58" i="7"/>
  <c r="L57" i="7"/>
  <c r="L56" i="7"/>
  <c r="L55" i="7"/>
  <c r="L54" i="7"/>
  <c r="L53" i="7"/>
  <c r="L62" i="13"/>
  <c r="L60" i="13"/>
  <c r="L59" i="13"/>
  <c r="L58" i="13"/>
  <c r="L57" i="13"/>
  <c r="L56" i="13"/>
  <c r="L55" i="13"/>
  <c r="L54" i="13"/>
  <c r="L53" i="13"/>
  <c r="J62" i="8"/>
  <c r="J60" i="8"/>
  <c r="J59" i="8"/>
  <c r="J58" i="8"/>
  <c r="J57" i="8"/>
  <c r="J56" i="8"/>
  <c r="J55" i="8"/>
  <c r="J54" i="8"/>
  <c r="J53" i="8"/>
  <c r="J62" i="9"/>
  <c r="J60" i="9"/>
  <c r="J59" i="9"/>
  <c r="J58" i="9"/>
  <c r="J57" i="9"/>
  <c r="J56" i="9"/>
  <c r="J55" i="9"/>
  <c r="J54" i="9"/>
  <c r="J53" i="9"/>
  <c r="J62" i="10"/>
  <c r="J60" i="10"/>
  <c r="J59" i="10"/>
  <c r="J58" i="10"/>
  <c r="J57" i="10"/>
  <c r="J56" i="10"/>
  <c r="J55" i="10"/>
  <c r="J54" i="10"/>
  <c r="J53" i="10"/>
  <c r="J62" i="11"/>
  <c r="J60" i="11"/>
  <c r="J59" i="11"/>
  <c r="J58" i="11"/>
  <c r="J57" i="11"/>
  <c r="J56" i="11"/>
  <c r="J55" i="11"/>
  <c r="J54" i="11"/>
  <c r="J53" i="11"/>
  <c r="J62" i="12"/>
  <c r="J60" i="12"/>
  <c r="J59" i="12"/>
  <c r="J58" i="12"/>
  <c r="J57" i="12"/>
  <c r="J56" i="12"/>
  <c r="J55" i="12"/>
  <c r="J54" i="12"/>
  <c r="J53" i="12"/>
  <c r="J62" i="2"/>
  <c r="J60" i="2"/>
  <c r="J59" i="2"/>
  <c r="J58" i="2"/>
  <c r="J57" i="2"/>
  <c r="J56" i="2"/>
  <c r="J55" i="2"/>
  <c r="J54" i="2"/>
  <c r="J53" i="2"/>
  <c r="J62" i="3"/>
  <c r="J60" i="3"/>
  <c r="J59" i="3"/>
  <c r="J58" i="3"/>
  <c r="J57" i="3"/>
  <c r="J56" i="3"/>
  <c r="J55" i="3"/>
  <c r="J54" i="3"/>
  <c r="J53" i="3"/>
  <c r="J62" i="4"/>
  <c r="J60" i="4"/>
  <c r="J59" i="4"/>
  <c r="J58" i="4"/>
  <c r="J57" i="4"/>
  <c r="J56" i="4"/>
  <c r="J55" i="4"/>
  <c r="J54" i="4"/>
  <c r="J53" i="4"/>
  <c r="J62" i="5"/>
  <c r="J60" i="5"/>
  <c r="J59" i="5"/>
  <c r="J58" i="5"/>
  <c r="J57" i="5"/>
  <c r="J56" i="5"/>
  <c r="J55" i="5"/>
  <c r="J54" i="5"/>
  <c r="J53" i="5"/>
  <c r="J62" i="6"/>
  <c r="J60" i="6"/>
  <c r="J59" i="6"/>
  <c r="J58" i="6"/>
  <c r="J57" i="6"/>
  <c r="J56" i="6"/>
  <c r="J55" i="6"/>
  <c r="J54" i="6"/>
  <c r="J53" i="6"/>
  <c r="J62" i="7"/>
  <c r="J60" i="7"/>
  <c r="J59" i="7"/>
  <c r="J58" i="7"/>
  <c r="J57" i="7"/>
  <c r="J56" i="7"/>
  <c r="J55" i="7"/>
  <c r="J54" i="7"/>
  <c r="J53" i="7"/>
  <c r="J62" i="13"/>
  <c r="J60" i="13"/>
  <c r="J59" i="13"/>
  <c r="J58" i="13"/>
  <c r="J57" i="13"/>
  <c r="J56" i="13"/>
  <c r="J55" i="13"/>
  <c r="J54" i="13"/>
  <c r="J53" i="13"/>
  <c r="H62" i="8"/>
  <c r="H60" i="8"/>
  <c r="H59" i="8"/>
  <c r="H58" i="8"/>
  <c r="H57" i="8"/>
  <c r="H56" i="8"/>
  <c r="H55" i="8"/>
  <c r="H54" i="8"/>
  <c r="H53" i="8"/>
  <c r="H62" i="9"/>
  <c r="H60" i="9"/>
  <c r="H59" i="9"/>
  <c r="H58" i="9"/>
  <c r="H57" i="9"/>
  <c r="H56" i="9"/>
  <c r="H55" i="9"/>
  <c r="H54" i="9"/>
  <c r="H53" i="9"/>
  <c r="H62" i="10"/>
  <c r="H60" i="10"/>
  <c r="H59" i="10"/>
  <c r="H58" i="10"/>
  <c r="H57" i="10"/>
  <c r="H56" i="10"/>
  <c r="H55" i="10"/>
  <c r="H54" i="10"/>
  <c r="H53" i="10"/>
  <c r="H62" i="11"/>
  <c r="H60" i="11"/>
  <c r="H59" i="11"/>
  <c r="H58" i="11"/>
  <c r="H57" i="11"/>
  <c r="H56" i="11"/>
  <c r="H55" i="11"/>
  <c r="H54" i="11"/>
  <c r="H53" i="11"/>
  <c r="H62" i="12"/>
  <c r="H60" i="12"/>
  <c r="H59" i="12"/>
  <c r="H58" i="12"/>
  <c r="H57" i="12"/>
  <c r="H56" i="12"/>
  <c r="H55" i="12"/>
  <c r="H54" i="12"/>
  <c r="H53" i="12"/>
  <c r="H62" i="2"/>
  <c r="H60" i="2"/>
  <c r="H59" i="2"/>
  <c r="H58" i="2"/>
  <c r="H57" i="2"/>
  <c r="H56" i="2"/>
  <c r="H55" i="2"/>
  <c r="H54" i="2"/>
  <c r="H53" i="2"/>
  <c r="H62" i="3"/>
  <c r="H60" i="3"/>
  <c r="H59" i="3"/>
  <c r="H58" i="3"/>
  <c r="H57" i="3"/>
  <c r="H56" i="3"/>
  <c r="H55" i="3"/>
  <c r="H54" i="3"/>
  <c r="H53" i="3"/>
  <c r="H62" i="4"/>
  <c r="H60" i="4"/>
  <c r="H59" i="4"/>
  <c r="H58" i="4"/>
  <c r="H57" i="4"/>
  <c r="H56" i="4"/>
  <c r="H55" i="4"/>
  <c r="H54" i="4"/>
  <c r="H53" i="4"/>
  <c r="H62" i="5"/>
  <c r="H60" i="5"/>
  <c r="H59" i="5"/>
  <c r="H58" i="5"/>
  <c r="H57" i="5"/>
  <c r="H56" i="5"/>
  <c r="H55" i="5"/>
  <c r="H54" i="5"/>
  <c r="H53" i="5"/>
  <c r="H62" i="6"/>
  <c r="H60" i="6"/>
  <c r="H59" i="6"/>
  <c r="H58" i="6"/>
  <c r="H57" i="6"/>
  <c r="H56" i="6"/>
  <c r="H55" i="6"/>
  <c r="H54" i="6"/>
  <c r="H53" i="6"/>
  <c r="H62" i="7"/>
  <c r="H60" i="7"/>
  <c r="H59" i="7"/>
  <c r="H58" i="7"/>
  <c r="H57" i="7"/>
  <c r="H56" i="7"/>
  <c r="H55" i="7"/>
  <c r="H54" i="7"/>
  <c r="H53" i="7"/>
  <c r="H62" i="13"/>
  <c r="H60" i="13"/>
  <c r="H59" i="13"/>
  <c r="H58" i="13"/>
  <c r="H57" i="13"/>
  <c r="H56" i="13"/>
  <c r="H55" i="13"/>
  <c r="H54" i="13"/>
  <c r="H53" i="13"/>
  <c r="F62" i="8"/>
  <c r="F60" i="8"/>
  <c r="F59" i="8"/>
  <c r="F58" i="8"/>
  <c r="F57" i="8"/>
  <c r="F56" i="8"/>
  <c r="F55" i="8"/>
  <c r="F54" i="8"/>
  <c r="F53" i="8"/>
  <c r="F62" i="9"/>
  <c r="F60" i="9"/>
  <c r="F59" i="9"/>
  <c r="F58" i="9"/>
  <c r="F57" i="9"/>
  <c r="F56" i="9"/>
  <c r="F55" i="9"/>
  <c r="F54" i="9"/>
  <c r="F53" i="9"/>
  <c r="F62" i="10"/>
  <c r="F60" i="10"/>
  <c r="F59" i="10"/>
  <c r="F58" i="10"/>
  <c r="F57" i="10"/>
  <c r="F56" i="10"/>
  <c r="F55" i="10"/>
  <c r="F54" i="10"/>
  <c r="F53" i="10"/>
  <c r="F62" i="11"/>
  <c r="F60" i="11"/>
  <c r="F59" i="11"/>
  <c r="F58" i="11"/>
  <c r="F57" i="11"/>
  <c r="F56" i="11"/>
  <c r="F55" i="11"/>
  <c r="F54" i="11"/>
  <c r="F53" i="11"/>
  <c r="F62" i="12"/>
  <c r="F60" i="12"/>
  <c r="F59" i="12"/>
  <c r="F58" i="12"/>
  <c r="F57" i="12"/>
  <c r="F56" i="12"/>
  <c r="F55" i="12"/>
  <c r="F54" i="12"/>
  <c r="F53" i="12"/>
  <c r="F62" i="2"/>
  <c r="F60" i="2"/>
  <c r="F59" i="2"/>
  <c r="F58" i="2"/>
  <c r="F57" i="2"/>
  <c r="F56" i="2"/>
  <c r="F55" i="2"/>
  <c r="F54" i="2"/>
  <c r="F53" i="2"/>
  <c r="F62" i="3"/>
  <c r="F60" i="3"/>
  <c r="F59" i="3"/>
  <c r="F58" i="3"/>
  <c r="F57" i="3"/>
  <c r="F56" i="3"/>
  <c r="F55" i="3"/>
  <c r="F54" i="3"/>
  <c r="F53" i="3"/>
  <c r="F62" i="4"/>
  <c r="F60" i="4"/>
  <c r="F59" i="4"/>
  <c r="F58" i="4"/>
  <c r="F57" i="4"/>
  <c r="F56" i="4"/>
  <c r="F55" i="4"/>
  <c r="F54" i="4"/>
  <c r="F53" i="4"/>
  <c r="F62" i="5"/>
  <c r="F60" i="5"/>
  <c r="F59" i="5"/>
  <c r="F58" i="5"/>
  <c r="F57" i="5"/>
  <c r="F56" i="5"/>
  <c r="F55" i="5"/>
  <c r="F54" i="5"/>
  <c r="F53" i="5"/>
  <c r="F62" i="6"/>
  <c r="F60" i="6"/>
  <c r="F59" i="6"/>
  <c r="F58" i="6"/>
  <c r="F57" i="6"/>
  <c r="F56" i="6"/>
  <c r="F55" i="6"/>
  <c r="F54" i="6"/>
  <c r="F53" i="6"/>
  <c r="F62" i="7"/>
  <c r="F60" i="7"/>
  <c r="F59" i="7"/>
  <c r="F58" i="7"/>
  <c r="F57" i="7"/>
  <c r="F56" i="7"/>
  <c r="F55" i="7"/>
  <c r="F54" i="7"/>
  <c r="F53" i="7"/>
  <c r="F62" i="13"/>
  <c r="F60" i="13"/>
  <c r="F59" i="13"/>
  <c r="F58" i="13"/>
  <c r="F57" i="13"/>
  <c r="F56" i="13"/>
  <c r="F55" i="13"/>
  <c r="F54" i="13"/>
  <c r="F53" i="13"/>
  <c r="C62" i="8"/>
  <c r="C62" i="9"/>
  <c r="C62" i="10"/>
  <c r="C62" i="11"/>
  <c r="C62" i="12"/>
  <c r="C62" i="2"/>
  <c r="C62" i="3"/>
  <c r="C62" i="4"/>
  <c r="C62" i="5"/>
  <c r="C62" i="6"/>
  <c r="C62" i="7"/>
  <c r="C62" i="13"/>
  <c r="D62" i="8"/>
  <c r="D62" i="9"/>
  <c r="D62" i="10"/>
  <c r="D62" i="11"/>
  <c r="D62" i="12"/>
  <c r="D62" i="2"/>
  <c r="D62" i="3"/>
  <c r="D62" i="4"/>
  <c r="D62" i="5"/>
  <c r="D62" i="6"/>
  <c r="D62" i="7"/>
  <c r="D62" i="13"/>
  <c r="D60" i="8"/>
  <c r="D60" i="9"/>
  <c r="D60" i="10"/>
  <c r="D60" i="11"/>
  <c r="D60" i="12"/>
  <c r="D60" i="2"/>
  <c r="D60" i="3"/>
  <c r="D60" i="4"/>
  <c r="D60" i="5"/>
  <c r="D60" i="6"/>
  <c r="D60" i="7"/>
  <c r="D60" i="13"/>
  <c r="D59" i="8"/>
  <c r="D59" i="9"/>
  <c r="D59" i="10"/>
  <c r="D59" i="11"/>
  <c r="D59" i="12"/>
  <c r="D59" i="2"/>
  <c r="D59" i="3"/>
  <c r="D59" i="4"/>
  <c r="D59" i="5"/>
  <c r="D59" i="6"/>
  <c r="D59" i="7"/>
  <c r="D59" i="13"/>
  <c r="D58" i="8"/>
  <c r="D58" i="9"/>
  <c r="D58" i="10"/>
  <c r="D58" i="11"/>
  <c r="D58" i="12"/>
  <c r="D58" i="2"/>
  <c r="D58" i="3"/>
  <c r="D58" i="4"/>
  <c r="D58" i="5"/>
  <c r="D58" i="6"/>
  <c r="D58" i="7"/>
  <c r="D58" i="13"/>
  <c r="D57" i="8"/>
  <c r="D57" i="9"/>
  <c r="D57" i="10"/>
  <c r="D57" i="11"/>
  <c r="D57" i="12"/>
  <c r="D57" i="2"/>
  <c r="D57" i="3"/>
  <c r="D57" i="4"/>
  <c r="D57" i="5"/>
  <c r="D57" i="6"/>
  <c r="D57" i="7"/>
  <c r="D57" i="13"/>
  <c r="D56" i="8"/>
  <c r="D56" i="9"/>
  <c r="D56" i="10"/>
  <c r="D56" i="11"/>
  <c r="D56" i="12"/>
  <c r="D56" i="2"/>
  <c r="D56" i="3"/>
  <c r="D56" i="4"/>
  <c r="D56" i="5"/>
  <c r="D56" i="6"/>
  <c r="D56" i="7"/>
  <c r="D56" i="13"/>
  <c r="D55" i="8"/>
  <c r="D55" i="9"/>
  <c r="D55" i="10"/>
  <c r="D55" i="11"/>
  <c r="D55" i="12"/>
  <c r="D55" i="2"/>
  <c r="D55" i="3"/>
  <c r="D55" i="4"/>
  <c r="D55" i="5"/>
  <c r="D55" i="6"/>
  <c r="D55" i="7"/>
  <c r="D55" i="13"/>
  <c r="D54" i="8"/>
  <c r="D54" i="9"/>
  <c r="D54" i="10"/>
  <c r="D54" i="11"/>
  <c r="D54" i="12"/>
  <c r="D54" i="2"/>
  <c r="D54" i="3"/>
  <c r="D54" i="4"/>
  <c r="D54" i="5"/>
  <c r="D54" i="6"/>
  <c r="D54" i="7"/>
  <c r="D54" i="13"/>
  <c r="D53" i="8"/>
  <c r="D53" i="9"/>
  <c r="D53" i="10"/>
  <c r="D53" i="11"/>
  <c r="D53" i="12"/>
  <c r="D53" i="2"/>
  <c r="D53" i="3"/>
  <c r="D53" i="4"/>
  <c r="D53" i="5"/>
  <c r="D53" i="6"/>
  <c r="D53" i="7"/>
  <c r="D53" i="13"/>
  <c r="F139" i="3" l="1"/>
  <c r="C139" i="7"/>
  <c r="C139" i="12"/>
  <c r="C139" i="10"/>
  <c r="H139" i="11"/>
  <c r="D133" i="12"/>
  <c r="C139" i="3"/>
  <c r="D133" i="10"/>
  <c r="D139" i="7"/>
  <c r="D139" i="5"/>
  <c r="F139" i="10"/>
  <c r="D139" i="3"/>
  <c r="H139" i="7"/>
  <c r="H139" i="13"/>
  <c r="D133" i="7"/>
  <c r="D139" i="10"/>
  <c r="F139" i="11"/>
  <c r="G139" i="6"/>
  <c r="D133" i="3"/>
  <c r="D139" i="8"/>
  <c r="G139" i="4"/>
  <c r="D133" i="2"/>
  <c r="F139" i="13"/>
  <c r="G139" i="9"/>
  <c r="D133" i="6"/>
  <c r="H133" i="6"/>
  <c r="F133" i="6"/>
  <c r="G139" i="2"/>
  <c r="C139" i="2"/>
  <c r="H133" i="4"/>
  <c r="F133" i="4"/>
  <c r="D133" i="4"/>
  <c r="G139" i="13"/>
  <c r="E139" i="13"/>
  <c r="C139" i="13"/>
  <c r="C139" i="11"/>
  <c r="G139" i="11"/>
  <c r="E139" i="11"/>
  <c r="F139" i="4"/>
  <c r="D139" i="4"/>
  <c r="H139" i="4"/>
  <c r="D133" i="9"/>
  <c r="H133" i="9"/>
  <c r="F133" i="9"/>
  <c r="E139" i="2"/>
  <c r="D139" i="9"/>
  <c r="H139" i="9"/>
  <c r="F139" i="9"/>
  <c r="D139" i="6"/>
  <c r="H139" i="6"/>
  <c r="F139" i="6"/>
  <c r="D133" i="13"/>
  <c r="C139" i="4"/>
  <c r="F133" i="11"/>
  <c r="F133" i="13"/>
  <c r="H133" i="11"/>
  <c r="E139" i="5"/>
  <c r="E139" i="8"/>
  <c r="G139" i="12"/>
  <c r="F139" i="2"/>
  <c r="H139" i="2"/>
  <c r="F133" i="5"/>
  <c r="F133" i="12"/>
  <c r="F133" i="8"/>
  <c r="H133" i="5"/>
  <c r="H133" i="8"/>
  <c r="E139" i="3"/>
  <c r="G139" i="7"/>
  <c r="G139" i="10"/>
  <c r="F133" i="2"/>
  <c r="G139" i="5"/>
  <c r="G139" i="8"/>
  <c r="C139" i="6"/>
  <c r="C139" i="9"/>
  <c r="F133" i="7"/>
  <c r="F133" i="3"/>
  <c r="F133" i="10"/>
  <c r="D139" i="12"/>
  <c r="F139" i="5"/>
  <c r="F139" i="12"/>
  <c r="F139" i="8"/>
  <c r="H146" i="13" l="1"/>
  <c r="D146" i="8"/>
  <c r="D48" i="7" l="1"/>
  <c r="AJ48" i="7" s="1"/>
  <c r="C48" i="7"/>
  <c r="E48" i="7" s="1"/>
  <c r="G48" i="7" s="1"/>
  <c r="I48" i="7" s="1"/>
  <c r="K48" i="7" s="1"/>
  <c r="M48" i="7" s="1"/>
  <c r="O48" i="7" s="1"/>
  <c r="Q48" i="7" s="1"/>
  <c r="S48" i="7" s="1"/>
  <c r="U48" i="7" s="1"/>
  <c r="W48" i="7" s="1"/>
  <c r="Y48" i="7" s="1"/>
  <c r="AA48" i="7" s="1"/>
  <c r="AC48" i="7" s="1"/>
  <c r="AE48" i="7" s="1"/>
  <c r="AG48" i="7" s="1"/>
  <c r="AI48" i="7" s="1"/>
  <c r="D48" i="6"/>
  <c r="AJ48" i="6" s="1"/>
  <c r="C48" i="6"/>
  <c r="E48" i="6" s="1"/>
  <c r="G48" i="6" s="1"/>
  <c r="I48" i="6" s="1"/>
  <c r="K48" i="6" s="1"/>
  <c r="M48" i="6" s="1"/>
  <c r="O48" i="6" s="1"/>
  <c r="Q48" i="6" s="1"/>
  <c r="S48" i="6" s="1"/>
  <c r="U48" i="6" s="1"/>
  <c r="W48" i="6" s="1"/>
  <c r="Y48" i="6" s="1"/>
  <c r="AA48" i="6" s="1"/>
  <c r="AC48" i="6" s="1"/>
  <c r="AE48" i="6" s="1"/>
  <c r="AG48" i="6" s="1"/>
  <c r="AI48" i="6" s="1"/>
  <c r="D48" i="5"/>
  <c r="AJ48" i="5" s="1"/>
  <c r="C48" i="5"/>
  <c r="E48" i="5" s="1"/>
  <c r="G48" i="5" s="1"/>
  <c r="I48" i="5" s="1"/>
  <c r="K48" i="5" s="1"/>
  <c r="M48" i="5" s="1"/>
  <c r="O48" i="5" s="1"/>
  <c r="Q48" i="5" s="1"/>
  <c r="S48" i="5" s="1"/>
  <c r="U48" i="5" s="1"/>
  <c r="W48" i="5" s="1"/>
  <c r="Y48" i="5" s="1"/>
  <c r="AA48" i="5" s="1"/>
  <c r="AC48" i="5" s="1"/>
  <c r="AE48" i="5" s="1"/>
  <c r="AG48" i="5" s="1"/>
  <c r="AI48" i="5" s="1"/>
  <c r="D48" i="4"/>
  <c r="AH48" i="4" s="1"/>
  <c r="C48" i="4"/>
  <c r="E48" i="4" s="1"/>
  <c r="G48" i="4" s="1"/>
  <c r="I48" i="4" s="1"/>
  <c r="K48" i="4" s="1"/>
  <c r="M48" i="4" s="1"/>
  <c r="O48" i="4" s="1"/>
  <c r="Q48" i="4" s="1"/>
  <c r="S48" i="4" s="1"/>
  <c r="U48" i="4" s="1"/>
  <c r="W48" i="4" s="1"/>
  <c r="Y48" i="4" s="1"/>
  <c r="AA48" i="4" s="1"/>
  <c r="AC48" i="4" s="1"/>
  <c r="AE48" i="4" s="1"/>
  <c r="AG48" i="4" s="1"/>
  <c r="AI48" i="4" s="1"/>
  <c r="D48" i="3"/>
  <c r="AJ48" i="3" s="1"/>
  <c r="C48" i="3"/>
  <c r="E48" i="3" s="1"/>
  <c r="G48" i="3" s="1"/>
  <c r="I48" i="3" s="1"/>
  <c r="K48" i="3" s="1"/>
  <c r="M48" i="3" s="1"/>
  <c r="O48" i="3" s="1"/>
  <c r="Q48" i="3" s="1"/>
  <c r="S48" i="3" s="1"/>
  <c r="U48" i="3" s="1"/>
  <c r="W48" i="3" s="1"/>
  <c r="Y48" i="3" s="1"/>
  <c r="AA48" i="3" s="1"/>
  <c r="AC48" i="3" s="1"/>
  <c r="AE48" i="3" s="1"/>
  <c r="AG48" i="3" s="1"/>
  <c r="AI48" i="3" s="1"/>
  <c r="D48" i="2"/>
  <c r="L48" i="2" s="1"/>
  <c r="C48" i="2"/>
  <c r="E48" i="2" s="1"/>
  <c r="G48" i="2" s="1"/>
  <c r="I48" i="2" s="1"/>
  <c r="K48" i="2" s="1"/>
  <c r="M48" i="2" s="1"/>
  <c r="O48" i="2" s="1"/>
  <c r="Q48" i="2" s="1"/>
  <c r="S48" i="2" s="1"/>
  <c r="U48" i="2" s="1"/>
  <c r="W48" i="2" s="1"/>
  <c r="Y48" i="2" s="1"/>
  <c r="AA48" i="2" s="1"/>
  <c r="AC48" i="2" s="1"/>
  <c r="AE48" i="2" s="1"/>
  <c r="AG48" i="2" s="1"/>
  <c r="AI48" i="2" s="1"/>
  <c r="D48" i="12"/>
  <c r="AJ48" i="12" s="1"/>
  <c r="C48" i="12"/>
  <c r="E48" i="12" s="1"/>
  <c r="G48" i="12" s="1"/>
  <c r="I48" i="12" s="1"/>
  <c r="K48" i="12" s="1"/>
  <c r="M48" i="12" s="1"/>
  <c r="O48" i="12" s="1"/>
  <c r="Q48" i="12" s="1"/>
  <c r="S48" i="12" s="1"/>
  <c r="U48" i="12" s="1"/>
  <c r="W48" i="12" s="1"/>
  <c r="Y48" i="12" s="1"/>
  <c r="AA48" i="12" s="1"/>
  <c r="AC48" i="12" s="1"/>
  <c r="AE48" i="12" s="1"/>
  <c r="AG48" i="12" s="1"/>
  <c r="AI48" i="12" s="1"/>
  <c r="D48" i="11"/>
  <c r="AH48" i="11" s="1"/>
  <c r="C48" i="11"/>
  <c r="E48" i="11" s="1"/>
  <c r="G48" i="11" s="1"/>
  <c r="I48" i="11" s="1"/>
  <c r="K48" i="11" s="1"/>
  <c r="M48" i="11" s="1"/>
  <c r="O48" i="11" s="1"/>
  <c r="Q48" i="11" s="1"/>
  <c r="S48" i="11" s="1"/>
  <c r="U48" i="11" s="1"/>
  <c r="W48" i="11" s="1"/>
  <c r="Y48" i="11" s="1"/>
  <c r="AA48" i="11" s="1"/>
  <c r="AC48" i="11" s="1"/>
  <c r="AE48" i="11" s="1"/>
  <c r="AG48" i="11" s="1"/>
  <c r="AI48" i="11" s="1"/>
  <c r="D48" i="10"/>
  <c r="AH48" i="10" s="1"/>
  <c r="C48" i="10"/>
  <c r="E48" i="10" s="1"/>
  <c r="G48" i="10" s="1"/>
  <c r="I48" i="10" s="1"/>
  <c r="K48" i="10" s="1"/>
  <c r="M48" i="10" s="1"/>
  <c r="O48" i="10" s="1"/>
  <c r="Q48" i="10" s="1"/>
  <c r="S48" i="10" s="1"/>
  <c r="U48" i="10" s="1"/>
  <c r="W48" i="10" s="1"/>
  <c r="Y48" i="10" s="1"/>
  <c r="AA48" i="10" s="1"/>
  <c r="AC48" i="10" s="1"/>
  <c r="AE48" i="10" s="1"/>
  <c r="AG48" i="10" s="1"/>
  <c r="AI48" i="10" s="1"/>
  <c r="D48" i="9"/>
  <c r="AJ48" i="9" s="1"/>
  <c r="C48" i="9"/>
  <c r="E48" i="9" s="1"/>
  <c r="G48" i="9" s="1"/>
  <c r="I48" i="9" s="1"/>
  <c r="K48" i="9" s="1"/>
  <c r="M48" i="9" s="1"/>
  <c r="O48" i="9" s="1"/>
  <c r="Q48" i="9" s="1"/>
  <c r="S48" i="9" s="1"/>
  <c r="U48" i="9" s="1"/>
  <c r="W48" i="9" s="1"/>
  <c r="Y48" i="9" s="1"/>
  <c r="AA48" i="9" s="1"/>
  <c r="AC48" i="9" s="1"/>
  <c r="AE48" i="9" s="1"/>
  <c r="AG48" i="9" s="1"/>
  <c r="AI48" i="9" s="1"/>
  <c r="D48" i="8"/>
  <c r="AF48" i="8" s="1"/>
  <c r="C48" i="8"/>
  <c r="E48" i="8" s="1"/>
  <c r="G48" i="8" s="1"/>
  <c r="I48" i="8" s="1"/>
  <c r="K48" i="8" s="1"/>
  <c r="M48" i="8" s="1"/>
  <c r="O48" i="8" s="1"/>
  <c r="Q48" i="8" s="1"/>
  <c r="S48" i="8" s="1"/>
  <c r="U48" i="8" s="1"/>
  <c r="W48" i="8" s="1"/>
  <c r="Y48" i="8" s="1"/>
  <c r="AA48" i="8" s="1"/>
  <c r="AC48" i="8" s="1"/>
  <c r="AE48" i="8" s="1"/>
  <c r="AG48" i="8" s="1"/>
  <c r="AI48" i="8" s="1"/>
  <c r="G121" i="7"/>
  <c r="E121" i="7"/>
  <c r="C121" i="7"/>
  <c r="G120" i="7"/>
  <c r="E120" i="7"/>
  <c r="C120" i="7"/>
  <c r="G119" i="7"/>
  <c r="E119" i="7"/>
  <c r="C119" i="7"/>
  <c r="G118" i="7"/>
  <c r="E118" i="7"/>
  <c r="C118" i="7"/>
  <c r="G121" i="6"/>
  <c r="E121" i="6"/>
  <c r="C121" i="6"/>
  <c r="G120" i="6"/>
  <c r="E120" i="6"/>
  <c r="C120" i="6"/>
  <c r="G119" i="6"/>
  <c r="E119" i="6"/>
  <c r="C119" i="6"/>
  <c r="G118" i="6"/>
  <c r="E118" i="6"/>
  <c r="C118" i="6"/>
  <c r="G121" i="5"/>
  <c r="E121" i="5"/>
  <c r="C121" i="5"/>
  <c r="G120" i="5"/>
  <c r="E120" i="5"/>
  <c r="C120" i="5"/>
  <c r="G119" i="5"/>
  <c r="E119" i="5"/>
  <c r="C119" i="5"/>
  <c r="G118" i="5"/>
  <c r="E118" i="5"/>
  <c r="C118" i="5"/>
  <c r="G121" i="4"/>
  <c r="E121" i="4"/>
  <c r="C121" i="4"/>
  <c r="G120" i="4"/>
  <c r="E120" i="4"/>
  <c r="C120" i="4"/>
  <c r="G119" i="4"/>
  <c r="E119" i="4"/>
  <c r="C119" i="4"/>
  <c r="G118" i="4"/>
  <c r="E118" i="4"/>
  <c r="C118" i="4"/>
  <c r="G121" i="3"/>
  <c r="E121" i="3"/>
  <c r="C121" i="3"/>
  <c r="G120" i="3"/>
  <c r="E120" i="3"/>
  <c r="C120" i="3"/>
  <c r="G119" i="3"/>
  <c r="E119" i="3"/>
  <c r="C119" i="3"/>
  <c r="G118" i="3"/>
  <c r="E118" i="3"/>
  <c r="C118" i="3"/>
  <c r="G121" i="2"/>
  <c r="E121" i="2"/>
  <c r="C121" i="2"/>
  <c r="G120" i="2"/>
  <c r="E120" i="2"/>
  <c r="C120" i="2"/>
  <c r="G119" i="2"/>
  <c r="E119" i="2"/>
  <c r="C119" i="2"/>
  <c r="G118" i="2"/>
  <c r="E118" i="2"/>
  <c r="C118" i="2"/>
  <c r="G121" i="12"/>
  <c r="E121" i="12"/>
  <c r="C121" i="12"/>
  <c r="G120" i="12"/>
  <c r="E120" i="12"/>
  <c r="C120" i="12"/>
  <c r="G119" i="12"/>
  <c r="E119" i="12"/>
  <c r="C119" i="12"/>
  <c r="G118" i="12"/>
  <c r="E118" i="12"/>
  <c r="C118" i="12"/>
  <c r="G121" i="11"/>
  <c r="E121" i="11"/>
  <c r="C121" i="11"/>
  <c r="G120" i="11"/>
  <c r="E120" i="11"/>
  <c r="C120" i="11"/>
  <c r="G119" i="11"/>
  <c r="E119" i="11"/>
  <c r="C119" i="11"/>
  <c r="G118" i="11"/>
  <c r="E118" i="11"/>
  <c r="C118" i="11"/>
  <c r="G121" i="10"/>
  <c r="E121" i="10"/>
  <c r="C121" i="10"/>
  <c r="G120" i="10"/>
  <c r="E120" i="10"/>
  <c r="C120" i="10"/>
  <c r="G119" i="10"/>
  <c r="E119" i="10"/>
  <c r="C119" i="10"/>
  <c r="G118" i="10"/>
  <c r="E118" i="10"/>
  <c r="C118" i="10"/>
  <c r="G121" i="9"/>
  <c r="E121" i="9"/>
  <c r="C121" i="9"/>
  <c r="G120" i="9"/>
  <c r="E120" i="9"/>
  <c r="C120" i="9"/>
  <c r="G119" i="9"/>
  <c r="E119" i="9"/>
  <c r="C119" i="9"/>
  <c r="G118" i="9"/>
  <c r="E118" i="9"/>
  <c r="C118" i="9"/>
  <c r="G121" i="8"/>
  <c r="E121" i="8"/>
  <c r="C121" i="8"/>
  <c r="G120" i="8"/>
  <c r="E120" i="8"/>
  <c r="C120" i="8"/>
  <c r="G119" i="8"/>
  <c r="E119" i="8"/>
  <c r="C119" i="8"/>
  <c r="G118" i="8"/>
  <c r="E118" i="8"/>
  <c r="C118" i="8"/>
  <c r="G121" i="13"/>
  <c r="G120" i="13"/>
  <c r="G119" i="13"/>
  <c r="G118" i="13"/>
  <c r="E121" i="13"/>
  <c r="E120" i="13"/>
  <c r="E119" i="13"/>
  <c r="E118" i="13"/>
  <c r="H48" i="6" l="1"/>
  <c r="N48" i="6"/>
  <c r="P48" i="6"/>
  <c r="AF48" i="6"/>
  <c r="P48" i="7"/>
  <c r="F48" i="6"/>
  <c r="R48" i="7"/>
  <c r="H143" i="10"/>
  <c r="H142" i="10"/>
  <c r="H143" i="3"/>
  <c r="H142" i="3"/>
  <c r="H143" i="5"/>
  <c r="H142" i="5"/>
  <c r="H143" i="7"/>
  <c r="H142" i="7"/>
  <c r="H143" i="8"/>
  <c r="H142" i="8"/>
  <c r="H143" i="13"/>
  <c r="H142" i="13"/>
  <c r="D143" i="9"/>
  <c r="D142" i="9"/>
  <c r="D142" i="11"/>
  <c r="D143" i="11"/>
  <c r="D142" i="2"/>
  <c r="D143" i="2"/>
  <c r="D143" i="4"/>
  <c r="D142" i="4"/>
  <c r="D143" i="6"/>
  <c r="D142" i="6"/>
  <c r="F48" i="5"/>
  <c r="V48" i="7"/>
  <c r="H143" i="12"/>
  <c r="H142" i="12"/>
  <c r="F143" i="9"/>
  <c r="F142" i="9"/>
  <c r="F143" i="11"/>
  <c r="F142" i="11"/>
  <c r="F143" i="2"/>
  <c r="F142" i="2"/>
  <c r="F143" i="4"/>
  <c r="F142" i="4"/>
  <c r="F142" i="6"/>
  <c r="F143" i="6"/>
  <c r="AJ48" i="8"/>
  <c r="N48" i="5"/>
  <c r="X48" i="7"/>
  <c r="H143" i="9"/>
  <c r="H142" i="9"/>
  <c r="H142" i="11"/>
  <c r="H143" i="11"/>
  <c r="H142" i="2"/>
  <c r="H143" i="2"/>
  <c r="H142" i="4"/>
  <c r="H143" i="4"/>
  <c r="H143" i="6"/>
  <c r="H142" i="6"/>
  <c r="H48" i="8"/>
  <c r="F48" i="12"/>
  <c r="V48" i="5"/>
  <c r="F48" i="7"/>
  <c r="Z48" i="7"/>
  <c r="P48" i="8"/>
  <c r="N48" i="12"/>
  <c r="AD48" i="5"/>
  <c r="V48" i="6"/>
  <c r="H48" i="7"/>
  <c r="AD48" i="7"/>
  <c r="F143" i="13"/>
  <c r="F142" i="13"/>
  <c r="D142" i="8"/>
  <c r="D143" i="8"/>
  <c r="D142" i="10"/>
  <c r="D143" i="10"/>
  <c r="D142" i="12"/>
  <c r="D143" i="12"/>
  <c r="D143" i="3"/>
  <c r="D142" i="3"/>
  <c r="D143" i="5"/>
  <c r="D142" i="5"/>
  <c r="D142" i="7"/>
  <c r="D143" i="7"/>
  <c r="X48" i="8"/>
  <c r="V48" i="12"/>
  <c r="X48" i="6"/>
  <c r="J48" i="7"/>
  <c r="AF48" i="7"/>
  <c r="F142" i="8"/>
  <c r="F143" i="8"/>
  <c r="F142" i="10"/>
  <c r="F143" i="10"/>
  <c r="F142" i="12"/>
  <c r="F143" i="12"/>
  <c r="F142" i="3"/>
  <c r="F143" i="3"/>
  <c r="F143" i="5"/>
  <c r="F142" i="5"/>
  <c r="F142" i="7"/>
  <c r="F143" i="7"/>
  <c r="AD48" i="12"/>
  <c r="AD48" i="6"/>
  <c r="N48" i="7"/>
  <c r="AH48" i="7"/>
  <c r="L48" i="7"/>
  <c r="T48" i="7"/>
  <c r="AB48" i="7"/>
  <c r="J48" i="6"/>
  <c r="R48" i="6"/>
  <c r="Z48" i="6"/>
  <c r="AH48" i="6"/>
  <c r="L48" i="6"/>
  <c r="T48" i="6"/>
  <c r="AB48" i="6"/>
  <c r="H48" i="5"/>
  <c r="P48" i="5"/>
  <c r="X48" i="5"/>
  <c r="AF48" i="5"/>
  <c r="J48" i="5"/>
  <c r="R48" i="5"/>
  <c r="Z48" i="5"/>
  <c r="AH48" i="5"/>
  <c r="L48" i="5"/>
  <c r="T48" i="5"/>
  <c r="AB48" i="5"/>
  <c r="L48" i="4"/>
  <c r="T48" i="4"/>
  <c r="AB48" i="4"/>
  <c r="AJ48" i="4"/>
  <c r="F48" i="4"/>
  <c r="N48" i="4"/>
  <c r="V48" i="4"/>
  <c r="AD48" i="4"/>
  <c r="H48" i="4"/>
  <c r="P48" i="4"/>
  <c r="X48" i="4"/>
  <c r="AF48" i="4"/>
  <c r="J48" i="4"/>
  <c r="R48" i="4"/>
  <c r="Z48" i="4"/>
  <c r="F48" i="3"/>
  <c r="N48" i="3"/>
  <c r="V48" i="3"/>
  <c r="AD48" i="3"/>
  <c r="H48" i="3"/>
  <c r="P48" i="3"/>
  <c r="X48" i="3"/>
  <c r="AF48" i="3"/>
  <c r="J48" i="3"/>
  <c r="R48" i="3"/>
  <c r="Z48" i="3"/>
  <c r="AH48" i="3"/>
  <c r="L48" i="3"/>
  <c r="T48" i="3"/>
  <c r="AB48" i="3"/>
  <c r="AJ48" i="2"/>
  <c r="F48" i="2"/>
  <c r="N48" i="2"/>
  <c r="V48" i="2"/>
  <c r="AD48" i="2"/>
  <c r="T48" i="2"/>
  <c r="H48" i="2"/>
  <c r="P48" i="2"/>
  <c r="X48" i="2"/>
  <c r="AF48" i="2"/>
  <c r="AB48" i="2"/>
  <c r="J48" i="2"/>
  <c r="R48" i="2"/>
  <c r="Z48" i="2"/>
  <c r="AH48" i="2"/>
  <c r="H48" i="12"/>
  <c r="P48" i="12"/>
  <c r="X48" i="12"/>
  <c r="AF48" i="12"/>
  <c r="J48" i="12"/>
  <c r="R48" i="12"/>
  <c r="Z48" i="12"/>
  <c r="AH48" i="12"/>
  <c r="L48" i="12"/>
  <c r="T48" i="12"/>
  <c r="AB48" i="12"/>
  <c r="L48" i="11"/>
  <c r="T48" i="11"/>
  <c r="AB48" i="11"/>
  <c r="AJ48" i="11"/>
  <c r="F48" i="11"/>
  <c r="N48" i="11"/>
  <c r="V48" i="11"/>
  <c r="AD48" i="11"/>
  <c r="AF48" i="11"/>
  <c r="H48" i="11"/>
  <c r="P48" i="11"/>
  <c r="X48" i="11"/>
  <c r="J48" i="11"/>
  <c r="R48" i="11"/>
  <c r="Z48" i="11"/>
  <c r="L48" i="10"/>
  <c r="T48" i="10"/>
  <c r="AB48" i="10"/>
  <c r="AJ48" i="10"/>
  <c r="F48" i="10"/>
  <c r="N48" i="10"/>
  <c r="V48" i="10"/>
  <c r="AD48" i="10"/>
  <c r="H48" i="10"/>
  <c r="P48" i="10"/>
  <c r="X48" i="10"/>
  <c r="AF48" i="10"/>
  <c r="J48" i="10"/>
  <c r="R48" i="10"/>
  <c r="Z48" i="10"/>
  <c r="F48" i="9"/>
  <c r="N48" i="9"/>
  <c r="V48" i="9"/>
  <c r="AD48" i="9"/>
  <c r="H48" i="9"/>
  <c r="P48" i="9"/>
  <c r="X48" i="9"/>
  <c r="AF48" i="9"/>
  <c r="J48" i="9"/>
  <c r="R48" i="9"/>
  <c r="Z48" i="9"/>
  <c r="AH48" i="9"/>
  <c r="L48" i="9"/>
  <c r="T48" i="9"/>
  <c r="AB48" i="9"/>
  <c r="F48" i="8"/>
  <c r="N48" i="8"/>
  <c r="V48" i="8"/>
  <c r="AD48" i="8"/>
  <c r="J48" i="8"/>
  <c r="R48" i="8"/>
  <c r="Z48" i="8"/>
  <c r="AH48" i="8"/>
  <c r="L48" i="8"/>
  <c r="T48" i="8"/>
  <c r="AB48" i="8"/>
  <c r="AI45" i="13"/>
  <c r="H27" i="14" l="1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13" i="14"/>
  <c r="H146" i="4"/>
  <c r="G146" i="4"/>
  <c r="F146" i="4"/>
  <c r="E146" i="4"/>
  <c r="D146" i="4"/>
  <c r="C146" i="4"/>
  <c r="G137" i="4"/>
  <c r="E137" i="4"/>
  <c r="C137" i="4"/>
  <c r="G136" i="4"/>
  <c r="E136" i="4"/>
  <c r="C136" i="4"/>
  <c r="G135" i="4"/>
  <c r="G143" i="4" s="1"/>
  <c r="E135" i="4"/>
  <c r="E143" i="4" s="1"/>
  <c r="C135" i="4"/>
  <c r="C143" i="4" s="1"/>
  <c r="G134" i="4"/>
  <c r="G142" i="4" s="1"/>
  <c r="E134" i="4"/>
  <c r="E142" i="4" s="1"/>
  <c r="C134" i="4"/>
  <c r="C142" i="4" s="1"/>
  <c r="G133" i="4"/>
  <c r="E133" i="4"/>
  <c r="C133" i="4"/>
  <c r="H132" i="4"/>
  <c r="G132" i="4"/>
  <c r="F132" i="4"/>
  <c r="E132" i="4"/>
  <c r="D132" i="4"/>
  <c r="C132" i="4"/>
  <c r="H131" i="4"/>
  <c r="G131" i="4"/>
  <c r="F131" i="4"/>
  <c r="E131" i="4"/>
  <c r="D131" i="4"/>
  <c r="C131" i="4"/>
  <c r="H130" i="4"/>
  <c r="G130" i="4"/>
  <c r="F130" i="4"/>
  <c r="E130" i="4"/>
  <c r="D130" i="4"/>
  <c r="C130" i="4"/>
  <c r="H128" i="4"/>
  <c r="H145" i="4" s="1"/>
  <c r="G128" i="4"/>
  <c r="G145" i="4" s="1"/>
  <c r="F128" i="4"/>
  <c r="F145" i="4" s="1"/>
  <c r="E128" i="4"/>
  <c r="E145" i="4" s="1"/>
  <c r="D128" i="4"/>
  <c r="D145" i="4" s="1"/>
  <c r="C128" i="4"/>
  <c r="C145" i="4" s="1"/>
  <c r="H127" i="4"/>
  <c r="H144" i="4" s="1"/>
  <c r="G127" i="4"/>
  <c r="G144" i="4" s="1"/>
  <c r="F127" i="4"/>
  <c r="F144" i="4" s="1"/>
  <c r="E127" i="4"/>
  <c r="E144" i="4" s="1"/>
  <c r="D127" i="4"/>
  <c r="D144" i="4" s="1"/>
  <c r="C127" i="4"/>
  <c r="C144" i="4" s="1"/>
  <c r="H126" i="4"/>
  <c r="G126" i="4"/>
  <c r="F126" i="4"/>
  <c r="E126" i="4"/>
  <c r="D126" i="4"/>
  <c r="C126" i="4"/>
  <c r="H125" i="4"/>
  <c r="H141" i="4" s="1"/>
  <c r="G125" i="4"/>
  <c r="G141" i="4" s="1"/>
  <c r="F125" i="4"/>
  <c r="F141" i="4" s="1"/>
  <c r="E125" i="4"/>
  <c r="E141" i="4" s="1"/>
  <c r="D125" i="4"/>
  <c r="C125" i="4"/>
  <c r="C141" i="4" s="1"/>
  <c r="G123" i="4"/>
  <c r="E123" i="4"/>
  <c r="C123" i="4"/>
  <c r="D141" i="4"/>
  <c r="F70" i="4"/>
  <c r="H70" i="4" s="1"/>
  <c r="J70" i="4" s="1"/>
  <c r="L70" i="4" s="1"/>
  <c r="N70" i="4" s="1"/>
  <c r="P70" i="4" s="1"/>
  <c r="R70" i="4" s="1"/>
  <c r="T70" i="4" s="1"/>
  <c r="V70" i="4" s="1"/>
  <c r="X70" i="4" s="1"/>
  <c r="Z70" i="4" s="1"/>
  <c r="AB70" i="4" s="1"/>
  <c r="AD70" i="4" s="1"/>
  <c r="AF70" i="4" s="1"/>
  <c r="AH70" i="4" s="1"/>
  <c r="AJ70" i="4" s="1"/>
  <c r="D70" i="4"/>
  <c r="C70" i="4"/>
  <c r="E70" i="4" s="1"/>
  <c r="G70" i="4" s="1"/>
  <c r="I70" i="4" s="1"/>
  <c r="K70" i="4" s="1"/>
  <c r="M70" i="4" s="1"/>
  <c r="O70" i="4" s="1"/>
  <c r="Q70" i="4" s="1"/>
  <c r="S70" i="4" s="1"/>
  <c r="U70" i="4" s="1"/>
  <c r="W70" i="4" s="1"/>
  <c r="Y70" i="4" s="1"/>
  <c r="AA70" i="4" s="1"/>
  <c r="AC70" i="4" s="1"/>
  <c r="AE70" i="4" s="1"/>
  <c r="AG70" i="4" s="1"/>
  <c r="AI70" i="4" s="1"/>
  <c r="AI60" i="4"/>
  <c r="AG60" i="4"/>
  <c r="AE60" i="4"/>
  <c r="AC60" i="4"/>
  <c r="AA60" i="4"/>
  <c r="Y60" i="4"/>
  <c r="W60" i="4"/>
  <c r="U60" i="4"/>
  <c r="S60" i="4"/>
  <c r="Q60" i="4"/>
  <c r="O60" i="4"/>
  <c r="M60" i="4"/>
  <c r="K60" i="4"/>
  <c r="I60" i="4"/>
  <c r="G60" i="4"/>
  <c r="E60" i="4"/>
  <c r="C60" i="4"/>
  <c r="AI59" i="4"/>
  <c r="AG59" i="4"/>
  <c r="AE59" i="4"/>
  <c r="AC59" i="4"/>
  <c r="AA59" i="4"/>
  <c r="Y59" i="4"/>
  <c r="W59" i="4"/>
  <c r="U59" i="4"/>
  <c r="S59" i="4"/>
  <c r="Q59" i="4"/>
  <c r="O59" i="4"/>
  <c r="M59" i="4"/>
  <c r="K59" i="4"/>
  <c r="I59" i="4"/>
  <c r="G59" i="4"/>
  <c r="E59" i="4"/>
  <c r="C59" i="4"/>
  <c r="AI58" i="4"/>
  <c r="AG58" i="4"/>
  <c r="AE58" i="4"/>
  <c r="AC58" i="4"/>
  <c r="AA58" i="4"/>
  <c r="Y58" i="4"/>
  <c r="W58" i="4"/>
  <c r="U58" i="4"/>
  <c r="S58" i="4"/>
  <c r="Q58" i="4"/>
  <c r="O58" i="4"/>
  <c r="M58" i="4"/>
  <c r="K58" i="4"/>
  <c r="I58" i="4"/>
  <c r="G58" i="4"/>
  <c r="E58" i="4"/>
  <c r="C58" i="4"/>
  <c r="AI57" i="4"/>
  <c r="AG57" i="4"/>
  <c r="AE57" i="4"/>
  <c r="AC57" i="4"/>
  <c r="AA57" i="4"/>
  <c r="Y57" i="4"/>
  <c r="W57" i="4"/>
  <c r="U57" i="4"/>
  <c r="S57" i="4"/>
  <c r="Q57" i="4"/>
  <c r="O57" i="4"/>
  <c r="M57" i="4"/>
  <c r="K57" i="4"/>
  <c r="I57" i="4"/>
  <c r="G57" i="4"/>
  <c r="E57" i="4"/>
  <c r="C57" i="4"/>
  <c r="AI56" i="4"/>
  <c r="AG56" i="4"/>
  <c r="AE56" i="4"/>
  <c r="AC56" i="4"/>
  <c r="AA56" i="4"/>
  <c r="Y56" i="4"/>
  <c r="W56" i="4"/>
  <c r="U56" i="4"/>
  <c r="S56" i="4"/>
  <c r="Q56" i="4"/>
  <c r="O56" i="4"/>
  <c r="M56" i="4"/>
  <c r="K56" i="4"/>
  <c r="I56" i="4"/>
  <c r="G56" i="4"/>
  <c r="E56" i="4"/>
  <c r="C56" i="4"/>
  <c r="AI55" i="4"/>
  <c r="AG55" i="4"/>
  <c r="AE55" i="4"/>
  <c r="AC55" i="4"/>
  <c r="AA55" i="4"/>
  <c r="Y55" i="4"/>
  <c r="W55" i="4"/>
  <c r="U55" i="4"/>
  <c r="S55" i="4"/>
  <c r="Q55" i="4"/>
  <c r="O55" i="4"/>
  <c r="M55" i="4"/>
  <c r="K55" i="4"/>
  <c r="I55" i="4"/>
  <c r="G55" i="4"/>
  <c r="E55" i="4"/>
  <c r="C55" i="4"/>
  <c r="AI54" i="4"/>
  <c r="AG54" i="4"/>
  <c r="AE54" i="4"/>
  <c r="AC54" i="4"/>
  <c r="AA54" i="4"/>
  <c r="Y54" i="4"/>
  <c r="W54" i="4"/>
  <c r="U54" i="4"/>
  <c r="S54" i="4"/>
  <c r="Q54" i="4"/>
  <c r="O54" i="4"/>
  <c r="M54" i="4"/>
  <c r="K54" i="4"/>
  <c r="I54" i="4"/>
  <c r="G54" i="4"/>
  <c r="E54" i="4"/>
  <c r="C54" i="4"/>
  <c r="AI53" i="4"/>
  <c r="AG53" i="4"/>
  <c r="AE53" i="4"/>
  <c r="AC53" i="4"/>
  <c r="AA53" i="4"/>
  <c r="Y53" i="4"/>
  <c r="W53" i="4"/>
  <c r="U53" i="4"/>
  <c r="S53" i="4"/>
  <c r="Q53" i="4"/>
  <c r="O53" i="4"/>
  <c r="M53" i="4"/>
  <c r="K53" i="4"/>
  <c r="I53" i="4"/>
  <c r="G53" i="4"/>
  <c r="E53" i="4"/>
  <c r="C53" i="4"/>
  <c r="D51" i="4"/>
  <c r="F51" i="4" s="1"/>
  <c r="H51" i="4" s="1"/>
  <c r="J51" i="4" s="1"/>
  <c r="L51" i="4" s="1"/>
  <c r="N51" i="4" s="1"/>
  <c r="P51" i="4" s="1"/>
  <c r="R51" i="4" s="1"/>
  <c r="T51" i="4" s="1"/>
  <c r="V51" i="4" s="1"/>
  <c r="X51" i="4" s="1"/>
  <c r="Z51" i="4" s="1"/>
  <c r="AB51" i="4" s="1"/>
  <c r="AD51" i="4" s="1"/>
  <c r="AF51" i="4" s="1"/>
  <c r="AH51" i="4" s="1"/>
  <c r="AJ51" i="4" s="1"/>
  <c r="C51" i="4"/>
  <c r="E51" i="4" s="1"/>
  <c r="G51" i="4" s="1"/>
  <c r="I51" i="4" s="1"/>
  <c r="K51" i="4" s="1"/>
  <c r="M51" i="4" s="1"/>
  <c r="O51" i="4" s="1"/>
  <c r="Q51" i="4" s="1"/>
  <c r="S51" i="4" s="1"/>
  <c r="U51" i="4" s="1"/>
  <c r="W51" i="4" s="1"/>
  <c r="Y51" i="4" s="1"/>
  <c r="AA51" i="4" s="1"/>
  <c r="AC51" i="4" s="1"/>
  <c r="AE51" i="4" s="1"/>
  <c r="AG51" i="4" s="1"/>
  <c r="AI51" i="4" s="1"/>
  <c r="D50" i="4"/>
  <c r="F50" i="4" s="1"/>
  <c r="H50" i="4" s="1"/>
  <c r="J50" i="4" s="1"/>
  <c r="L50" i="4" s="1"/>
  <c r="N50" i="4" s="1"/>
  <c r="P50" i="4" s="1"/>
  <c r="R50" i="4" s="1"/>
  <c r="T50" i="4" s="1"/>
  <c r="V50" i="4" s="1"/>
  <c r="X50" i="4" s="1"/>
  <c r="Z50" i="4" s="1"/>
  <c r="AB50" i="4" s="1"/>
  <c r="AD50" i="4" s="1"/>
  <c r="AF50" i="4" s="1"/>
  <c r="AH50" i="4" s="1"/>
  <c r="AJ50" i="4" s="1"/>
  <c r="C50" i="4"/>
  <c r="D49" i="4"/>
  <c r="F49" i="4" s="1"/>
  <c r="H49" i="4" s="1"/>
  <c r="J49" i="4" s="1"/>
  <c r="L49" i="4" s="1"/>
  <c r="N49" i="4" s="1"/>
  <c r="P49" i="4" s="1"/>
  <c r="R49" i="4" s="1"/>
  <c r="T49" i="4" s="1"/>
  <c r="V49" i="4" s="1"/>
  <c r="X49" i="4" s="1"/>
  <c r="Z49" i="4" s="1"/>
  <c r="AB49" i="4" s="1"/>
  <c r="AD49" i="4" s="1"/>
  <c r="AF49" i="4" s="1"/>
  <c r="AH49" i="4" s="1"/>
  <c r="AJ49" i="4" s="1"/>
  <c r="C49" i="4"/>
  <c r="E49" i="4" s="1"/>
  <c r="G49" i="4" s="1"/>
  <c r="I49" i="4" s="1"/>
  <c r="K49" i="4" s="1"/>
  <c r="M49" i="4" s="1"/>
  <c r="O49" i="4" s="1"/>
  <c r="Q49" i="4" s="1"/>
  <c r="S49" i="4" s="1"/>
  <c r="U49" i="4" s="1"/>
  <c r="W49" i="4" s="1"/>
  <c r="Y49" i="4" s="1"/>
  <c r="AA49" i="4" s="1"/>
  <c r="AC49" i="4" s="1"/>
  <c r="AE49" i="4" s="1"/>
  <c r="AG49" i="4" s="1"/>
  <c r="AI49" i="4" s="1"/>
  <c r="AI45" i="4"/>
  <c r="AG45" i="4"/>
  <c r="AE45" i="4"/>
  <c r="AC45" i="4"/>
  <c r="AA45" i="4"/>
  <c r="Y45" i="4"/>
  <c r="W45" i="4"/>
  <c r="X69" i="4" s="1"/>
  <c r="U45" i="4"/>
  <c r="S45" i="4"/>
  <c r="Q45" i="4"/>
  <c r="O45" i="4"/>
  <c r="M45" i="4"/>
  <c r="K45" i="4"/>
  <c r="I45" i="4"/>
  <c r="G45" i="4"/>
  <c r="H69" i="4" s="1"/>
  <c r="E45" i="4"/>
  <c r="C45" i="4"/>
  <c r="AI44" i="4"/>
  <c r="AG44" i="4"/>
  <c r="AE44" i="4"/>
  <c r="AF68" i="4" s="1"/>
  <c r="AC44" i="4"/>
  <c r="AD68" i="4" s="1"/>
  <c r="AA44" i="4"/>
  <c r="Y44" i="4"/>
  <c r="Z68" i="4" s="1"/>
  <c r="W44" i="4"/>
  <c r="U44" i="4"/>
  <c r="S44" i="4"/>
  <c r="T68" i="4" s="1"/>
  <c r="Q44" i="4"/>
  <c r="O44" i="4"/>
  <c r="P68" i="4" s="1"/>
  <c r="M44" i="4"/>
  <c r="K44" i="4"/>
  <c r="I44" i="4"/>
  <c r="J68" i="4" s="1"/>
  <c r="G44" i="4"/>
  <c r="E44" i="4"/>
  <c r="C44" i="4"/>
  <c r="D68" i="4" s="1"/>
  <c r="AI43" i="4"/>
  <c r="AG43" i="4"/>
  <c r="AE43" i="4"/>
  <c r="AC43" i="4"/>
  <c r="AA43" i="4"/>
  <c r="AB67" i="4" s="1"/>
  <c r="Y43" i="4"/>
  <c r="W43" i="4"/>
  <c r="U43" i="4"/>
  <c r="S43" i="4"/>
  <c r="Q43" i="4"/>
  <c r="R67" i="4" s="1"/>
  <c r="O43" i="4"/>
  <c r="M43" i="4"/>
  <c r="N67" i="4" s="1"/>
  <c r="K43" i="4"/>
  <c r="L67" i="4" s="1"/>
  <c r="I43" i="4"/>
  <c r="G43" i="4"/>
  <c r="E43" i="4"/>
  <c r="F67" i="4" s="1"/>
  <c r="C43" i="4"/>
  <c r="AI40" i="4"/>
  <c r="AJ64" i="4" s="1"/>
  <c r="AG40" i="4"/>
  <c r="AG66" i="4" s="1"/>
  <c r="AE40" i="4"/>
  <c r="AF64" i="4" s="1"/>
  <c r="AC40" i="4"/>
  <c r="AD64" i="4" s="1"/>
  <c r="AA40" i="4"/>
  <c r="AA66" i="4" s="1"/>
  <c r="Y40" i="4"/>
  <c r="Z64" i="4" s="1"/>
  <c r="W40" i="4"/>
  <c r="X64" i="4" s="1"/>
  <c r="U40" i="4"/>
  <c r="S40" i="4"/>
  <c r="T64" i="4" s="1"/>
  <c r="Q40" i="4"/>
  <c r="R64" i="4" s="1"/>
  <c r="O40" i="4"/>
  <c r="P64" i="4" s="1"/>
  <c r="M40" i="4"/>
  <c r="N64" i="4" s="1"/>
  <c r="K40" i="4"/>
  <c r="I40" i="4"/>
  <c r="J64" i="4" s="1"/>
  <c r="G40" i="4"/>
  <c r="H64" i="4" s="1"/>
  <c r="E40" i="4"/>
  <c r="C40" i="4"/>
  <c r="D64" i="4" s="1"/>
  <c r="H146" i="3"/>
  <c r="G146" i="3"/>
  <c r="F146" i="3"/>
  <c r="E146" i="3"/>
  <c r="D146" i="3"/>
  <c r="C146" i="3"/>
  <c r="G137" i="3"/>
  <c r="E137" i="3"/>
  <c r="C137" i="3"/>
  <c r="G136" i="3"/>
  <c r="E136" i="3"/>
  <c r="C136" i="3"/>
  <c r="G135" i="3"/>
  <c r="G143" i="3" s="1"/>
  <c r="E135" i="3"/>
  <c r="E143" i="3" s="1"/>
  <c r="C135" i="3"/>
  <c r="C143" i="3" s="1"/>
  <c r="G134" i="3"/>
  <c r="G142" i="3" s="1"/>
  <c r="E134" i="3"/>
  <c r="E142" i="3" s="1"/>
  <c r="C134" i="3"/>
  <c r="C142" i="3" s="1"/>
  <c r="G133" i="3"/>
  <c r="E133" i="3"/>
  <c r="C133" i="3"/>
  <c r="H132" i="3"/>
  <c r="G132" i="3"/>
  <c r="F132" i="3"/>
  <c r="E132" i="3"/>
  <c r="D132" i="3"/>
  <c r="C132" i="3"/>
  <c r="H131" i="3"/>
  <c r="G131" i="3"/>
  <c r="F131" i="3"/>
  <c r="E131" i="3"/>
  <c r="D131" i="3"/>
  <c r="C131" i="3"/>
  <c r="H130" i="3"/>
  <c r="G130" i="3"/>
  <c r="F130" i="3"/>
  <c r="E130" i="3"/>
  <c r="D130" i="3"/>
  <c r="C130" i="3"/>
  <c r="H128" i="3"/>
  <c r="H145" i="3" s="1"/>
  <c r="G128" i="3"/>
  <c r="G145" i="3" s="1"/>
  <c r="F128" i="3"/>
  <c r="F145" i="3" s="1"/>
  <c r="E128" i="3"/>
  <c r="E145" i="3" s="1"/>
  <c r="D128" i="3"/>
  <c r="D145" i="3" s="1"/>
  <c r="C128" i="3"/>
  <c r="C145" i="3" s="1"/>
  <c r="H127" i="3"/>
  <c r="H144" i="3" s="1"/>
  <c r="G127" i="3"/>
  <c r="G144" i="3" s="1"/>
  <c r="F127" i="3"/>
  <c r="F144" i="3" s="1"/>
  <c r="E127" i="3"/>
  <c r="E144" i="3" s="1"/>
  <c r="D127" i="3"/>
  <c r="D144" i="3" s="1"/>
  <c r="C127" i="3"/>
  <c r="C144" i="3" s="1"/>
  <c r="H126" i="3"/>
  <c r="G126" i="3"/>
  <c r="F126" i="3"/>
  <c r="E126" i="3"/>
  <c r="D126" i="3"/>
  <c r="C126" i="3"/>
  <c r="H125" i="3"/>
  <c r="H141" i="3" s="1"/>
  <c r="G125" i="3"/>
  <c r="G141" i="3" s="1"/>
  <c r="G147" i="3" s="1"/>
  <c r="G152" i="3" s="1"/>
  <c r="F125" i="3"/>
  <c r="F141" i="3" s="1"/>
  <c r="F147" i="3" s="1"/>
  <c r="F152" i="3" s="1"/>
  <c r="E125" i="3"/>
  <c r="E141" i="3" s="1"/>
  <c r="D125" i="3"/>
  <c r="D141" i="3" s="1"/>
  <c r="C125" i="3"/>
  <c r="G123" i="3"/>
  <c r="G151" i="3" s="1"/>
  <c r="E123" i="3"/>
  <c r="C123" i="3"/>
  <c r="D70" i="3"/>
  <c r="F70" i="3" s="1"/>
  <c r="H70" i="3" s="1"/>
  <c r="J70" i="3" s="1"/>
  <c r="L70" i="3" s="1"/>
  <c r="N70" i="3" s="1"/>
  <c r="P70" i="3" s="1"/>
  <c r="R70" i="3" s="1"/>
  <c r="T70" i="3" s="1"/>
  <c r="V70" i="3" s="1"/>
  <c r="X70" i="3" s="1"/>
  <c r="Z70" i="3" s="1"/>
  <c r="AB70" i="3" s="1"/>
  <c r="AD70" i="3" s="1"/>
  <c r="AF70" i="3" s="1"/>
  <c r="AH70" i="3" s="1"/>
  <c r="AJ70" i="3" s="1"/>
  <c r="C70" i="3"/>
  <c r="E70" i="3" s="1"/>
  <c r="G70" i="3" s="1"/>
  <c r="I70" i="3" s="1"/>
  <c r="K70" i="3" s="1"/>
  <c r="M70" i="3" s="1"/>
  <c r="O70" i="3" s="1"/>
  <c r="Q70" i="3" s="1"/>
  <c r="S70" i="3" s="1"/>
  <c r="U70" i="3" s="1"/>
  <c r="W70" i="3" s="1"/>
  <c r="Y70" i="3" s="1"/>
  <c r="AA70" i="3" s="1"/>
  <c r="AC70" i="3" s="1"/>
  <c r="AE70" i="3" s="1"/>
  <c r="AG70" i="3" s="1"/>
  <c r="AI70" i="3" s="1"/>
  <c r="AI60" i="3"/>
  <c r="AG60" i="3"/>
  <c r="AE60" i="3"/>
  <c r="AC60" i="3"/>
  <c r="AA60" i="3"/>
  <c r="Y60" i="3"/>
  <c r="W60" i="3"/>
  <c r="U60" i="3"/>
  <c r="S60" i="3"/>
  <c r="Q60" i="3"/>
  <c r="O60" i="3"/>
  <c r="M60" i="3"/>
  <c r="K60" i="3"/>
  <c r="I60" i="3"/>
  <c r="G60" i="3"/>
  <c r="E60" i="3"/>
  <c r="C60" i="3"/>
  <c r="AI59" i="3"/>
  <c r="AG59" i="3"/>
  <c r="AE59" i="3"/>
  <c r="AC59" i="3"/>
  <c r="AA59" i="3"/>
  <c r="Y59" i="3"/>
  <c r="W59" i="3"/>
  <c r="U59" i="3"/>
  <c r="S59" i="3"/>
  <c r="Q59" i="3"/>
  <c r="O59" i="3"/>
  <c r="M59" i="3"/>
  <c r="K59" i="3"/>
  <c r="I59" i="3"/>
  <c r="G59" i="3"/>
  <c r="E59" i="3"/>
  <c r="C59" i="3"/>
  <c r="AI58" i="3"/>
  <c r="AG58" i="3"/>
  <c r="AE58" i="3"/>
  <c r="AC58" i="3"/>
  <c r="AA58" i="3"/>
  <c r="Y58" i="3"/>
  <c r="W58" i="3"/>
  <c r="U58" i="3"/>
  <c r="S58" i="3"/>
  <c r="Q58" i="3"/>
  <c r="O58" i="3"/>
  <c r="M58" i="3"/>
  <c r="K58" i="3"/>
  <c r="I58" i="3"/>
  <c r="G58" i="3"/>
  <c r="E58" i="3"/>
  <c r="C58" i="3"/>
  <c r="AI57" i="3"/>
  <c r="AG57" i="3"/>
  <c r="AE57" i="3"/>
  <c r="AC57" i="3"/>
  <c r="AA57" i="3"/>
  <c r="Y57" i="3"/>
  <c r="W57" i="3"/>
  <c r="U57" i="3"/>
  <c r="S57" i="3"/>
  <c r="Q57" i="3"/>
  <c r="O57" i="3"/>
  <c r="M57" i="3"/>
  <c r="K57" i="3"/>
  <c r="I57" i="3"/>
  <c r="G57" i="3"/>
  <c r="E57" i="3"/>
  <c r="C57" i="3"/>
  <c r="AI56" i="3"/>
  <c r="AG56" i="3"/>
  <c r="AE56" i="3"/>
  <c r="AC56" i="3"/>
  <c r="AA56" i="3"/>
  <c r="Y56" i="3"/>
  <c r="W56" i="3"/>
  <c r="U56" i="3"/>
  <c r="S56" i="3"/>
  <c r="Q56" i="3"/>
  <c r="O56" i="3"/>
  <c r="M56" i="3"/>
  <c r="K56" i="3"/>
  <c r="I56" i="3"/>
  <c r="G56" i="3"/>
  <c r="E56" i="3"/>
  <c r="C56" i="3"/>
  <c r="AI55" i="3"/>
  <c r="AG55" i="3"/>
  <c r="AE55" i="3"/>
  <c r="AC55" i="3"/>
  <c r="AA55" i="3"/>
  <c r="Y55" i="3"/>
  <c r="W55" i="3"/>
  <c r="U55" i="3"/>
  <c r="S55" i="3"/>
  <c r="Q55" i="3"/>
  <c r="O55" i="3"/>
  <c r="M55" i="3"/>
  <c r="K55" i="3"/>
  <c r="I55" i="3"/>
  <c r="G55" i="3"/>
  <c r="E55" i="3"/>
  <c r="C55" i="3"/>
  <c r="AI54" i="3"/>
  <c r="AG54" i="3"/>
  <c r="AE54" i="3"/>
  <c r="AC54" i="3"/>
  <c r="AA54" i="3"/>
  <c r="Y54" i="3"/>
  <c r="W54" i="3"/>
  <c r="U54" i="3"/>
  <c r="S54" i="3"/>
  <c r="Q54" i="3"/>
  <c r="O54" i="3"/>
  <c r="M54" i="3"/>
  <c r="K54" i="3"/>
  <c r="I54" i="3"/>
  <c r="G54" i="3"/>
  <c r="E54" i="3"/>
  <c r="C54" i="3"/>
  <c r="AI53" i="3"/>
  <c r="AG53" i="3"/>
  <c r="AE53" i="3"/>
  <c r="AC53" i="3"/>
  <c r="AA53" i="3"/>
  <c r="Y53" i="3"/>
  <c r="W53" i="3"/>
  <c r="U53" i="3"/>
  <c r="S53" i="3"/>
  <c r="Q53" i="3"/>
  <c r="O53" i="3"/>
  <c r="M53" i="3"/>
  <c r="K53" i="3"/>
  <c r="I53" i="3"/>
  <c r="G53" i="3"/>
  <c r="E53" i="3"/>
  <c r="C53" i="3"/>
  <c r="D51" i="3"/>
  <c r="F51" i="3" s="1"/>
  <c r="H51" i="3" s="1"/>
  <c r="J51" i="3" s="1"/>
  <c r="L51" i="3" s="1"/>
  <c r="N51" i="3" s="1"/>
  <c r="P51" i="3" s="1"/>
  <c r="R51" i="3" s="1"/>
  <c r="T51" i="3" s="1"/>
  <c r="V51" i="3" s="1"/>
  <c r="X51" i="3" s="1"/>
  <c r="Z51" i="3" s="1"/>
  <c r="AB51" i="3" s="1"/>
  <c r="AD51" i="3" s="1"/>
  <c r="AF51" i="3" s="1"/>
  <c r="AH51" i="3" s="1"/>
  <c r="AJ51" i="3" s="1"/>
  <c r="C51" i="3"/>
  <c r="E51" i="3" s="1"/>
  <c r="G51" i="3" s="1"/>
  <c r="I51" i="3" s="1"/>
  <c r="K51" i="3" s="1"/>
  <c r="M51" i="3" s="1"/>
  <c r="O51" i="3" s="1"/>
  <c r="Q51" i="3" s="1"/>
  <c r="S51" i="3" s="1"/>
  <c r="U51" i="3" s="1"/>
  <c r="W51" i="3" s="1"/>
  <c r="Y51" i="3" s="1"/>
  <c r="AA51" i="3" s="1"/>
  <c r="AC51" i="3" s="1"/>
  <c r="AE51" i="3" s="1"/>
  <c r="AG51" i="3" s="1"/>
  <c r="AI51" i="3" s="1"/>
  <c r="D50" i="3"/>
  <c r="F50" i="3" s="1"/>
  <c r="H50" i="3" s="1"/>
  <c r="J50" i="3" s="1"/>
  <c r="L50" i="3" s="1"/>
  <c r="N50" i="3" s="1"/>
  <c r="P50" i="3" s="1"/>
  <c r="R50" i="3" s="1"/>
  <c r="T50" i="3" s="1"/>
  <c r="V50" i="3" s="1"/>
  <c r="X50" i="3" s="1"/>
  <c r="Z50" i="3" s="1"/>
  <c r="AB50" i="3" s="1"/>
  <c r="AD50" i="3" s="1"/>
  <c r="AF50" i="3" s="1"/>
  <c r="AH50" i="3" s="1"/>
  <c r="AJ50" i="3" s="1"/>
  <c r="C50" i="3"/>
  <c r="E50" i="3" s="1"/>
  <c r="G50" i="3" s="1"/>
  <c r="I50" i="3" s="1"/>
  <c r="K50" i="3" s="1"/>
  <c r="M50" i="3" s="1"/>
  <c r="O50" i="3" s="1"/>
  <c r="Q50" i="3" s="1"/>
  <c r="S50" i="3" s="1"/>
  <c r="U50" i="3" s="1"/>
  <c r="W50" i="3" s="1"/>
  <c r="Y50" i="3" s="1"/>
  <c r="AA50" i="3" s="1"/>
  <c r="AC50" i="3" s="1"/>
  <c r="AE50" i="3" s="1"/>
  <c r="AG50" i="3" s="1"/>
  <c r="AI50" i="3" s="1"/>
  <c r="D49" i="3"/>
  <c r="F49" i="3" s="1"/>
  <c r="H49" i="3" s="1"/>
  <c r="J49" i="3" s="1"/>
  <c r="L49" i="3" s="1"/>
  <c r="N49" i="3" s="1"/>
  <c r="P49" i="3" s="1"/>
  <c r="R49" i="3" s="1"/>
  <c r="T49" i="3" s="1"/>
  <c r="V49" i="3" s="1"/>
  <c r="X49" i="3" s="1"/>
  <c r="Z49" i="3" s="1"/>
  <c r="AB49" i="3" s="1"/>
  <c r="AD49" i="3" s="1"/>
  <c r="AF49" i="3" s="1"/>
  <c r="AH49" i="3" s="1"/>
  <c r="AJ49" i="3" s="1"/>
  <c r="C49" i="3"/>
  <c r="E49" i="3" s="1"/>
  <c r="G49" i="3" s="1"/>
  <c r="I49" i="3" s="1"/>
  <c r="K49" i="3" s="1"/>
  <c r="M49" i="3" s="1"/>
  <c r="O49" i="3" s="1"/>
  <c r="Q49" i="3" s="1"/>
  <c r="S49" i="3" s="1"/>
  <c r="U49" i="3" s="1"/>
  <c r="W49" i="3" s="1"/>
  <c r="Y49" i="3" s="1"/>
  <c r="AA49" i="3" s="1"/>
  <c r="AC49" i="3" s="1"/>
  <c r="AE49" i="3" s="1"/>
  <c r="AG49" i="3" s="1"/>
  <c r="AI49" i="3" s="1"/>
  <c r="AI45" i="3"/>
  <c r="AG45" i="3"/>
  <c r="AE45" i="3"/>
  <c r="AC45" i="3"/>
  <c r="AA45" i="3"/>
  <c r="Y45" i="3"/>
  <c r="W45" i="3"/>
  <c r="U45" i="3"/>
  <c r="V69" i="3" s="1"/>
  <c r="S45" i="3"/>
  <c r="Q45" i="3"/>
  <c r="O45" i="3"/>
  <c r="M45" i="3"/>
  <c r="K45" i="3"/>
  <c r="I45" i="3"/>
  <c r="G45" i="3"/>
  <c r="E45" i="3"/>
  <c r="F69" i="3" s="1"/>
  <c r="C45" i="3"/>
  <c r="AI44" i="3"/>
  <c r="AG44" i="3"/>
  <c r="AE44" i="3"/>
  <c r="AC44" i="3"/>
  <c r="AA44" i="3"/>
  <c r="AB68" i="3" s="1"/>
  <c r="Y44" i="3"/>
  <c r="W44" i="3"/>
  <c r="U44" i="3"/>
  <c r="V68" i="3" s="1"/>
  <c r="S44" i="3"/>
  <c r="Q44" i="3"/>
  <c r="O44" i="3"/>
  <c r="P68" i="3" s="1"/>
  <c r="M44" i="3"/>
  <c r="K44" i="3"/>
  <c r="L68" i="3" s="1"/>
  <c r="I44" i="3"/>
  <c r="G44" i="3"/>
  <c r="H68" i="3" s="1"/>
  <c r="E44" i="3"/>
  <c r="F68" i="3" s="1"/>
  <c r="C44" i="3"/>
  <c r="D68" i="3" s="1"/>
  <c r="AI43" i="3"/>
  <c r="AG43" i="3"/>
  <c r="AH67" i="3" s="1"/>
  <c r="AE43" i="3"/>
  <c r="AC43" i="3"/>
  <c r="AD67" i="3" s="1"/>
  <c r="AA43" i="3"/>
  <c r="Y43" i="3"/>
  <c r="W43" i="3"/>
  <c r="U43" i="3"/>
  <c r="V67" i="3" s="1"/>
  <c r="S43" i="3"/>
  <c r="Q43" i="3"/>
  <c r="R67" i="3" s="1"/>
  <c r="O43" i="3"/>
  <c r="M43" i="3"/>
  <c r="N67" i="3" s="1"/>
  <c r="K43" i="3"/>
  <c r="I43" i="3"/>
  <c r="G43" i="3"/>
  <c r="E43" i="3"/>
  <c r="F67" i="3" s="1"/>
  <c r="C43" i="3"/>
  <c r="D67" i="3" s="1"/>
  <c r="AI40" i="3"/>
  <c r="AJ64" i="3" s="1"/>
  <c r="AG40" i="3"/>
  <c r="AH64" i="3" s="1"/>
  <c r="AE40" i="3"/>
  <c r="AF64" i="3" s="1"/>
  <c r="AC40" i="3"/>
  <c r="AA40" i="3"/>
  <c r="AB64" i="3" s="1"/>
  <c r="Y40" i="3"/>
  <c r="Z64" i="3" s="1"/>
  <c r="W40" i="3"/>
  <c r="X64" i="3" s="1"/>
  <c r="U40" i="3"/>
  <c r="V64" i="3" s="1"/>
  <c r="S40" i="3"/>
  <c r="T64" i="3" s="1"/>
  <c r="Q40" i="3"/>
  <c r="R64" i="3" s="1"/>
  <c r="O40" i="3"/>
  <c r="P64" i="3" s="1"/>
  <c r="M40" i="3"/>
  <c r="K40" i="3"/>
  <c r="L64" i="3" s="1"/>
  <c r="I40" i="3"/>
  <c r="J64" i="3" s="1"/>
  <c r="G40" i="3"/>
  <c r="H64" i="3" s="1"/>
  <c r="E40" i="3"/>
  <c r="F64" i="3" s="1"/>
  <c r="C40" i="3"/>
  <c r="D64" i="3" s="1"/>
  <c r="H146" i="2"/>
  <c r="G146" i="2"/>
  <c r="F146" i="2"/>
  <c r="E146" i="2"/>
  <c r="D146" i="2"/>
  <c r="C146" i="2"/>
  <c r="G137" i="2"/>
  <c r="E137" i="2"/>
  <c r="C137" i="2"/>
  <c r="G136" i="2"/>
  <c r="E136" i="2"/>
  <c r="C136" i="2"/>
  <c r="G135" i="2"/>
  <c r="G143" i="2" s="1"/>
  <c r="E135" i="2"/>
  <c r="E143" i="2" s="1"/>
  <c r="C135" i="2"/>
  <c r="C143" i="2" s="1"/>
  <c r="G134" i="2"/>
  <c r="G142" i="2" s="1"/>
  <c r="E134" i="2"/>
  <c r="E142" i="2" s="1"/>
  <c r="C134" i="2"/>
  <c r="C142" i="2" s="1"/>
  <c r="G133" i="2"/>
  <c r="E133" i="2"/>
  <c r="C133" i="2"/>
  <c r="H132" i="2"/>
  <c r="G132" i="2"/>
  <c r="F132" i="2"/>
  <c r="E132" i="2"/>
  <c r="D132" i="2"/>
  <c r="C132" i="2"/>
  <c r="H131" i="2"/>
  <c r="G131" i="2"/>
  <c r="F131" i="2"/>
  <c r="E131" i="2"/>
  <c r="D131" i="2"/>
  <c r="C131" i="2"/>
  <c r="H130" i="2"/>
  <c r="G130" i="2"/>
  <c r="F130" i="2"/>
  <c r="E130" i="2"/>
  <c r="D130" i="2"/>
  <c r="C130" i="2"/>
  <c r="H128" i="2"/>
  <c r="H145" i="2" s="1"/>
  <c r="G128" i="2"/>
  <c r="G145" i="2" s="1"/>
  <c r="F128" i="2"/>
  <c r="F145" i="2" s="1"/>
  <c r="E128" i="2"/>
  <c r="E145" i="2" s="1"/>
  <c r="D128" i="2"/>
  <c r="D145" i="2" s="1"/>
  <c r="C128" i="2"/>
  <c r="C145" i="2" s="1"/>
  <c r="H127" i="2"/>
  <c r="H144" i="2" s="1"/>
  <c r="G127" i="2"/>
  <c r="G144" i="2" s="1"/>
  <c r="F127" i="2"/>
  <c r="F144" i="2" s="1"/>
  <c r="E127" i="2"/>
  <c r="E144" i="2" s="1"/>
  <c r="D127" i="2"/>
  <c r="D144" i="2" s="1"/>
  <c r="C127" i="2"/>
  <c r="C144" i="2" s="1"/>
  <c r="H126" i="2"/>
  <c r="G126" i="2"/>
  <c r="F126" i="2"/>
  <c r="E126" i="2"/>
  <c r="D126" i="2"/>
  <c r="C126" i="2"/>
  <c r="H125" i="2"/>
  <c r="H141" i="2" s="1"/>
  <c r="G125" i="2"/>
  <c r="G141" i="2" s="1"/>
  <c r="F125" i="2"/>
  <c r="F141" i="2" s="1"/>
  <c r="E125" i="2"/>
  <c r="E141" i="2" s="1"/>
  <c r="D125" i="2"/>
  <c r="D141" i="2" s="1"/>
  <c r="C125" i="2"/>
  <c r="G123" i="2"/>
  <c r="E123" i="2"/>
  <c r="C123" i="2"/>
  <c r="D70" i="2"/>
  <c r="F70" i="2" s="1"/>
  <c r="H70" i="2" s="1"/>
  <c r="J70" i="2" s="1"/>
  <c r="L70" i="2" s="1"/>
  <c r="N70" i="2" s="1"/>
  <c r="P70" i="2" s="1"/>
  <c r="R70" i="2" s="1"/>
  <c r="T70" i="2" s="1"/>
  <c r="V70" i="2" s="1"/>
  <c r="X70" i="2" s="1"/>
  <c r="Z70" i="2" s="1"/>
  <c r="AB70" i="2" s="1"/>
  <c r="AD70" i="2" s="1"/>
  <c r="AF70" i="2" s="1"/>
  <c r="AH70" i="2" s="1"/>
  <c r="AJ70" i="2" s="1"/>
  <c r="C70" i="2"/>
  <c r="E70" i="2" s="1"/>
  <c r="G70" i="2" s="1"/>
  <c r="I70" i="2" s="1"/>
  <c r="K70" i="2" s="1"/>
  <c r="M70" i="2" s="1"/>
  <c r="O70" i="2" s="1"/>
  <c r="Q70" i="2" s="1"/>
  <c r="S70" i="2" s="1"/>
  <c r="U70" i="2" s="1"/>
  <c r="W70" i="2" s="1"/>
  <c r="Y70" i="2" s="1"/>
  <c r="AA70" i="2" s="1"/>
  <c r="AC70" i="2" s="1"/>
  <c r="AE70" i="2" s="1"/>
  <c r="AG70" i="2" s="1"/>
  <c r="AI70" i="2" s="1"/>
  <c r="AI60" i="2"/>
  <c r="AG60" i="2"/>
  <c r="AE60" i="2"/>
  <c r="AC60" i="2"/>
  <c r="AA60" i="2"/>
  <c r="Y60" i="2"/>
  <c r="W60" i="2"/>
  <c r="U60" i="2"/>
  <c r="S60" i="2"/>
  <c r="Q60" i="2"/>
  <c r="O60" i="2"/>
  <c r="M60" i="2"/>
  <c r="K60" i="2"/>
  <c r="I60" i="2"/>
  <c r="G60" i="2"/>
  <c r="E60" i="2"/>
  <c r="C60" i="2"/>
  <c r="AI59" i="2"/>
  <c r="AG59" i="2"/>
  <c r="AE59" i="2"/>
  <c r="AC59" i="2"/>
  <c r="AA59" i="2"/>
  <c r="Y59" i="2"/>
  <c r="W59" i="2"/>
  <c r="U59" i="2"/>
  <c r="S59" i="2"/>
  <c r="Q59" i="2"/>
  <c r="O59" i="2"/>
  <c r="M59" i="2"/>
  <c r="K59" i="2"/>
  <c r="I59" i="2"/>
  <c r="G59" i="2"/>
  <c r="E59" i="2"/>
  <c r="C59" i="2"/>
  <c r="AI58" i="2"/>
  <c r="AG58" i="2"/>
  <c r="AE58" i="2"/>
  <c r="AC58" i="2"/>
  <c r="AA58" i="2"/>
  <c r="Y58" i="2"/>
  <c r="W58" i="2"/>
  <c r="U58" i="2"/>
  <c r="S58" i="2"/>
  <c r="Q58" i="2"/>
  <c r="O58" i="2"/>
  <c r="M58" i="2"/>
  <c r="K58" i="2"/>
  <c r="I58" i="2"/>
  <c r="G58" i="2"/>
  <c r="E58" i="2"/>
  <c r="C58" i="2"/>
  <c r="AI57" i="2"/>
  <c r="AG57" i="2"/>
  <c r="AE57" i="2"/>
  <c r="AC57" i="2"/>
  <c r="AA57" i="2"/>
  <c r="Y57" i="2"/>
  <c r="W57" i="2"/>
  <c r="U57" i="2"/>
  <c r="S57" i="2"/>
  <c r="Q57" i="2"/>
  <c r="O57" i="2"/>
  <c r="M57" i="2"/>
  <c r="K57" i="2"/>
  <c r="I57" i="2"/>
  <c r="G57" i="2"/>
  <c r="E57" i="2"/>
  <c r="C57" i="2"/>
  <c r="AI56" i="2"/>
  <c r="AG56" i="2"/>
  <c r="AE56" i="2"/>
  <c r="AC56" i="2"/>
  <c r="AA56" i="2"/>
  <c r="Y56" i="2"/>
  <c r="W56" i="2"/>
  <c r="U56" i="2"/>
  <c r="S56" i="2"/>
  <c r="Q56" i="2"/>
  <c r="O56" i="2"/>
  <c r="M56" i="2"/>
  <c r="K56" i="2"/>
  <c r="I56" i="2"/>
  <c r="G56" i="2"/>
  <c r="E56" i="2"/>
  <c r="C56" i="2"/>
  <c r="AI55" i="2"/>
  <c r="AG55" i="2"/>
  <c r="AE55" i="2"/>
  <c r="AC55" i="2"/>
  <c r="AA55" i="2"/>
  <c r="Y55" i="2"/>
  <c r="W55" i="2"/>
  <c r="U55" i="2"/>
  <c r="S55" i="2"/>
  <c r="Q55" i="2"/>
  <c r="O55" i="2"/>
  <c r="M55" i="2"/>
  <c r="K55" i="2"/>
  <c r="I55" i="2"/>
  <c r="G55" i="2"/>
  <c r="E55" i="2"/>
  <c r="C55" i="2"/>
  <c r="AI54" i="2"/>
  <c r="AG54" i="2"/>
  <c r="AE54" i="2"/>
  <c r="AC54" i="2"/>
  <c r="AA54" i="2"/>
  <c r="Y54" i="2"/>
  <c r="W54" i="2"/>
  <c r="U54" i="2"/>
  <c r="S54" i="2"/>
  <c r="Q54" i="2"/>
  <c r="O54" i="2"/>
  <c r="M54" i="2"/>
  <c r="K54" i="2"/>
  <c r="I54" i="2"/>
  <c r="G54" i="2"/>
  <c r="E54" i="2"/>
  <c r="C54" i="2"/>
  <c r="AI53" i="2"/>
  <c r="AG53" i="2"/>
  <c r="AE53" i="2"/>
  <c r="AC53" i="2"/>
  <c r="AA53" i="2"/>
  <c r="Y53" i="2"/>
  <c r="W53" i="2"/>
  <c r="U53" i="2"/>
  <c r="S53" i="2"/>
  <c r="Q53" i="2"/>
  <c r="O53" i="2"/>
  <c r="M53" i="2"/>
  <c r="K53" i="2"/>
  <c r="I53" i="2"/>
  <c r="G53" i="2"/>
  <c r="E53" i="2"/>
  <c r="C53" i="2"/>
  <c r="D51" i="2"/>
  <c r="F51" i="2" s="1"/>
  <c r="H51" i="2" s="1"/>
  <c r="J51" i="2" s="1"/>
  <c r="L51" i="2" s="1"/>
  <c r="N51" i="2" s="1"/>
  <c r="P51" i="2" s="1"/>
  <c r="R51" i="2" s="1"/>
  <c r="T51" i="2" s="1"/>
  <c r="V51" i="2" s="1"/>
  <c r="X51" i="2" s="1"/>
  <c r="Z51" i="2" s="1"/>
  <c r="AB51" i="2" s="1"/>
  <c r="AD51" i="2" s="1"/>
  <c r="AF51" i="2" s="1"/>
  <c r="AH51" i="2" s="1"/>
  <c r="AJ51" i="2" s="1"/>
  <c r="C51" i="2"/>
  <c r="E51" i="2" s="1"/>
  <c r="G51" i="2" s="1"/>
  <c r="I51" i="2" s="1"/>
  <c r="K51" i="2" s="1"/>
  <c r="M51" i="2" s="1"/>
  <c r="O51" i="2" s="1"/>
  <c r="Q51" i="2" s="1"/>
  <c r="S51" i="2" s="1"/>
  <c r="U51" i="2" s="1"/>
  <c r="W51" i="2" s="1"/>
  <c r="Y51" i="2" s="1"/>
  <c r="AA51" i="2" s="1"/>
  <c r="AC51" i="2" s="1"/>
  <c r="AE51" i="2" s="1"/>
  <c r="AG51" i="2" s="1"/>
  <c r="AI51" i="2" s="1"/>
  <c r="D50" i="2"/>
  <c r="F50" i="2" s="1"/>
  <c r="H50" i="2" s="1"/>
  <c r="J50" i="2" s="1"/>
  <c r="L50" i="2" s="1"/>
  <c r="N50" i="2" s="1"/>
  <c r="P50" i="2" s="1"/>
  <c r="R50" i="2" s="1"/>
  <c r="T50" i="2" s="1"/>
  <c r="V50" i="2" s="1"/>
  <c r="X50" i="2" s="1"/>
  <c r="Z50" i="2" s="1"/>
  <c r="AB50" i="2" s="1"/>
  <c r="AD50" i="2" s="1"/>
  <c r="AF50" i="2" s="1"/>
  <c r="AH50" i="2" s="1"/>
  <c r="AJ50" i="2" s="1"/>
  <c r="C50" i="2"/>
  <c r="E50" i="2" s="1"/>
  <c r="G50" i="2" s="1"/>
  <c r="I50" i="2" s="1"/>
  <c r="K50" i="2" s="1"/>
  <c r="M50" i="2" s="1"/>
  <c r="O50" i="2" s="1"/>
  <c r="Q50" i="2" s="1"/>
  <c r="S50" i="2" s="1"/>
  <c r="U50" i="2" s="1"/>
  <c r="W50" i="2" s="1"/>
  <c r="Y50" i="2" s="1"/>
  <c r="AA50" i="2" s="1"/>
  <c r="AC50" i="2" s="1"/>
  <c r="AE50" i="2" s="1"/>
  <c r="AG50" i="2" s="1"/>
  <c r="AI50" i="2" s="1"/>
  <c r="D49" i="2"/>
  <c r="F49" i="2" s="1"/>
  <c r="H49" i="2" s="1"/>
  <c r="J49" i="2" s="1"/>
  <c r="L49" i="2" s="1"/>
  <c r="N49" i="2" s="1"/>
  <c r="P49" i="2" s="1"/>
  <c r="R49" i="2" s="1"/>
  <c r="T49" i="2" s="1"/>
  <c r="V49" i="2" s="1"/>
  <c r="X49" i="2" s="1"/>
  <c r="Z49" i="2" s="1"/>
  <c r="AB49" i="2" s="1"/>
  <c r="AD49" i="2" s="1"/>
  <c r="AF49" i="2" s="1"/>
  <c r="AH49" i="2" s="1"/>
  <c r="AJ49" i="2" s="1"/>
  <c r="C49" i="2"/>
  <c r="E49" i="2" s="1"/>
  <c r="G49" i="2" s="1"/>
  <c r="I49" i="2" s="1"/>
  <c r="K49" i="2" s="1"/>
  <c r="M49" i="2" s="1"/>
  <c r="O49" i="2" s="1"/>
  <c r="Q49" i="2" s="1"/>
  <c r="S49" i="2" s="1"/>
  <c r="U49" i="2" s="1"/>
  <c r="W49" i="2" s="1"/>
  <c r="Y49" i="2" s="1"/>
  <c r="AA49" i="2" s="1"/>
  <c r="AC49" i="2" s="1"/>
  <c r="AE49" i="2" s="1"/>
  <c r="AG49" i="2" s="1"/>
  <c r="AI49" i="2" s="1"/>
  <c r="AI45" i="2"/>
  <c r="AG45" i="2"/>
  <c r="AE45" i="2"/>
  <c r="AC45" i="2"/>
  <c r="AA45" i="2"/>
  <c r="Y45" i="2"/>
  <c r="W45" i="2"/>
  <c r="U45" i="2"/>
  <c r="S45" i="2"/>
  <c r="Q45" i="2"/>
  <c r="O45" i="2"/>
  <c r="M45" i="2"/>
  <c r="K45" i="2"/>
  <c r="I45" i="2"/>
  <c r="G45" i="2"/>
  <c r="E45" i="2"/>
  <c r="F69" i="2" s="1"/>
  <c r="C45" i="2"/>
  <c r="AI44" i="2"/>
  <c r="AG44" i="2"/>
  <c r="AE44" i="2"/>
  <c r="AF68" i="2" s="1"/>
  <c r="AC44" i="2"/>
  <c r="AD68" i="2" s="1"/>
  <c r="AA44" i="2"/>
  <c r="AB68" i="2" s="1"/>
  <c r="Y44" i="2"/>
  <c r="W44" i="2"/>
  <c r="X68" i="2" s="1"/>
  <c r="U44" i="2"/>
  <c r="S44" i="2"/>
  <c r="T68" i="2" s="1"/>
  <c r="Q44" i="2"/>
  <c r="R68" i="2" s="1"/>
  <c r="O44" i="2"/>
  <c r="P68" i="2" s="1"/>
  <c r="M44" i="2"/>
  <c r="N68" i="2" s="1"/>
  <c r="K44" i="2"/>
  <c r="L68" i="2" s="1"/>
  <c r="I44" i="2"/>
  <c r="G44" i="2"/>
  <c r="H68" i="2" s="1"/>
  <c r="E44" i="2"/>
  <c r="F68" i="2" s="1"/>
  <c r="C44" i="2"/>
  <c r="D68" i="2" s="1"/>
  <c r="AI43" i="2"/>
  <c r="AG43" i="2"/>
  <c r="AH67" i="2" s="1"/>
  <c r="AE43" i="2"/>
  <c r="AC43" i="2"/>
  <c r="AA43" i="2"/>
  <c r="Y43" i="2"/>
  <c r="W43" i="2"/>
  <c r="U43" i="2"/>
  <c r="S43" i="2"/>
  <c r="Q43" i="2"/>
  <c r="R67" i="2" s="1"/>
  <c r="O43" i="2"/>
  <c r="M43" i="2"/>
  <c r="N67" i="2" s="1"/>
  <c r="K43" i="2"/>
  <c r="I43" i="2"/>
  <c r="G43" i="2"/>
  <c r="E43" i="2"/>
  <c r="F67" i="2" s="1"/>
  <c r="C43" i="2"/>
  <c r="D67" i="2" s="1"/>
  <c r="AI40" i="2"/>
  <c r="AJ64" i="2" s="1"/>
  <c r="AG40" i="2"/>
  <c r="AH64" i="2" s="1"/>
  <c r="AE40" i="2"/>
  <c r="AF64" i="2" s="1"/>
  <c r="AC40" i="2"/>
  <c r="AA40" i="2"/>
  <c r="AB64" i="2" s="1"/>
  <c r="Y40" i="2"/>
  <c r="Z64" i="2" s="1"/>
  <c r="W40" i="2"/>
  <c r="X64" i="2" s="1"/>
  <c r="U40" i="2"/>
  <c r="V64" i="2" s="1"/>
  <c r="S40" i="2"/>
  <c r="T64" i="2" s="1"/>
  <c r="Q40" i="2"/>
  <c r="R64" i="2" s="1"/>
  <c r="O40" i="2"/>
  <c r="P64" i="2" s="1"/>
  <c r="M40" i="2"/>
  <c r="K40" i="2"/>
  <c r="L64" i="2" s="1"/>
  <c r="I40" i="2"/>
  <c r="J64" i="2" s="1"/>
  <c r="G40" i="2"/>
  <c r="H64" i="2" s="1"/>
  <c r="E40" i="2"/>
  <c r="F64" i="2" s="1"/>
  <c r="C40" i="2"/>
  <c r="D64" i="2" s="1"/>
  <c r="H146" i="7"/>
  <c r="G146" i="7"/>
  <c r="F146" i="7"/>
  <c r="E146" i="7"/>
  <c r="D146" i="7"/>
  <c r="C146" i="7"/>
  <c r="G137" i="7"/>
  <c r="E137" i="7"/>
  <c r="C137" i="7"/>
  <c r="G136" i="7"/>
  <c r="E136" i="7"/>
  <c r="C136" i="7"/>
  <c r="G135" i="7"/>
  <c r="G143" i="7" s="1"/>
  <c r="E135" i="7"/>
  <c r="E143" i="7" s="1"/>
  <c r="C135" i="7"/>
  <c r="C143" i="7" s="1"/>
  <c r="G134" i="7"/>
  <c r="G142" i="7" s="1"/>
  <c r="E134" i="7"/>
  <c r="E142" i="7" s="1"/>
  <c r="C134" i="7"/>
  <c r="C142" i="7" s="1"/>
  <c r="G133" i="7"/>
  <c r="E133" i="7"/>
  <c r="C133" i="7"/>
  <c r="H132" i="7"/>
  <c r="G132" i="7"/>
  <c r="F132" i="7"/>
  <c r="E132" i="7"/>
  <c r="D132" i="7"/>
  <c r="C132" i="7"/>
  <c r="H131" i="7"/>
  <c r="G131" i="7"/>
  <c r="F131" i="7"/>
  <c r="E131" i="7"/>
  <c r="D131" i="7"/>
  <c r="C131" i="7"/>
  <c r="H130" i="7"/>
  <c r="G130" i="7"/>
  <c r="F130" i="7"/>
  <c r="E130" i="7"/>
  <c r="D130" i="7"/>
  <c r="C130" i="7"/>
  <c r="H128" i="7"/>
  <c r="H145" i="7" s="1"/>
  <c r="G128" i="7"/>
  <c r="G145" i="7" s="1"/>
  <c r="F128" i="7"/>
  <c r="F145" i="7" s="1"/>
  <c r="E128" i="7"/>
  <c r="E145" i="7" s="1"/>
  <c r="D128" i="7"/>
  <c r="D145" i="7" s="1"/>
  <c r="C128" i="7"/>
  <c r="C145" i="7" s="1"/>
  <c r="H127" i="7"/>
  <c r="H144" i="7" s="1"/>
  <c r="G127" i="7"/>
  <c r="G144" i="7" s="1"/>
  <c r="F127" i="7"/>
  <c r="F144" i="7" s="1"/>
  <c r="E127" i="7"/>
  <c r="E144" i="7" s="1"/>
  <c r="D127" i="7"/>
  <c r="D144" i="7" s="1"/>
  <c r="C127" i="7"/>
  <c r="C144" i="7" s="1"/>
  <c r="H126" i="7"/>
  <c r="G126" i="7"/>
  <c r="F126" i="7"/>
  <c r="E126" i="7"/>
  <c r="D126" i="7"/>
  <c r="C126" i="7"/>
  <c r="H125" i="7"/>
  <c r="H141" i="7" s="1"/>
  <c r="G125" i="7"/>
  <c r="G141" i="7" s="1"/>
  <c r="G147" i="7" s="1"/>
  <c r="F125" i="7"/>
  <c r="F141" i="7" s="1"/>
  <c r="E125" i="7"/>
  <c r="E141" i="7" s="1"/>
  <c r="D125" i="7"/>
  <c r="D141" i="7" s="1"/>
  <c r="C125" i="7"/>
  <c r="G123" i="7"/>
  <c r="E123" i="7"/>
  <c r="C123" i="7"/>
  <c r="D70" i="7"/>
  <c r="F70" i="7" s="1"/>
  <c r="H70" i="7" s="1"/>
  <c r="J70" i="7" s="1"/>
  <c r="L70" i="7" s="1"/>
  <c r="N70" i="7" s="1"/>
  <c r="P70" i="7" s="1"/>
  <c r="R70" i="7" s="1"/>
  <c r="T70" i="7" s="1"/>
  <c r="V70" i="7" s="1"/>
  <c r="X70" i="7" s="1"/>
  <c r="Z70" i="7" s="1"/>
  <c r="AB70" i="7" s="1"/>
  <c r="AD70" i="7" s="1"/>
  <c r="AF70" i="7" s="1"/>
  <c r="AH70" i="7" s="1"/>
  <c r="AJ70" i="7" s="1"/>
  <c r="C70" i="7"/>
  <c r="E70" i="7" s="1"/>
  <c r="G70" i="7" s="1"/>
  <c r="I70" i="7" s="1"/>
  <c r="K70" i="7" s="1"/>
  <c r="M70" i="7" s="1"/>
  <c r="O70" i="7" s="1"/>
  <c r="Q70" i="7" s="1"/>
  <c r="S70" i="7" s="1"/>
  <c r="U70" i="7" s="1"/>
  <c r="W70" i="7" s="1"/>
  <c r="Y70" i="7" s="1"/>
  <c r="AA70" i="7" s="1"/>
  <c r="AC70" i="7" s="1"/>
  <c r="AE70" i="7" s="1"/>
  <c r="AG70" i="7" s="1"/>
  <c r="AI70" i="7" s="1"/>
  <c r="AI60" i="7"/>
  <c r="AG60" i="7"/>
  <c r="AE60" i="7"/>
  <c r="AC60" i="7"/>
  <c r="AA60" i="7"/>
  <c r="Y60" i="7"/>
  <c r="W60" i="7"/>
  <c r="U60" i="7"/>
  <c r="S60" i="7"/>
  <c r="Q60" i="7"/>
  <c r="O60" i="7"/>
  <c r="M60" i="7"/>
  <c r="K60" i="7"/>
  <c r="I60" i="7"/>
  <c r="G60" i="7"/>
  <c r="E60" i="7"/>
  <c r="C60" i="7"/>
  <c r="AI59" i="7"/>
  <c r="AG59" i="7"/>
  <c r="AE59" i="7"/>
  <c r="AC59" i="7"/>
  <c r="AA59" i="7"/>
  <c r="Y59" i="7"/>
  <c r="W59" i="7"/>
  <c r="U59" i="7"/>
  <c r="S59" i="7"/>
  <c r="Q59" i="7"/>
  <c r="O59" i="7"/>
  <c r="M59" i="7"/>
  <c r="K59" i="7"/>
  <c r="I59" i="7"/>
  <c r="G59" i="7"/>
  <c r="E59" i="7"/>
  <c r="C59" i="7"/>
  <c r="AI58" i="7"/>
  <c r="AG58" i="7"/>
  <c r="AE58" i="7"/>
  <c r="AC58" i="7"/>
  <c r="AA58" i="7"/>
  <c r="Y58" i="7"/>
  <c r="W58" i="7"/>
  <c r="U58" i="7"/>
  <c r="S58" i="7"/>
  <c r="Q58" i="7"/>
  <c r="O58" i="7"/>
  <c r="M58" i="7"/>
  <c r="K58" i="7"/>
  <c r="I58" i="7"/>
  <c r="G58" i="7"/>
  <c r="E58" i="7"/>
  <c r="C58" i="7"/>
  <c r="AI57" i="7"/>
  <c r="AG57" i="7"/>
  <c r="AE57" i="7"/>
  <c r="AC57" i="7"/>
  <c r="AA57" i="7"/>
  <c r="Y57" i="7"/>
  <c r="W57" i="7"/>
  <c r="U57" i="7"/>
  <c r="S57" i="7"/>
  <c r="Q57" i="7"/>
  <c r="O57" i="7"/>
  <c r="M57" i="7"/>
  <c r="K57" i="7"/>
  <c r="I57" i="7"/>
  <c r="G57" i="7"/>
  <c r="E57" i="7"/>
  <c r="C57" i="7"/>
  <c r="AI56" i="7"/>
  <c r="AG56" i="7"/>
  <c r="AE56" i="7"/>
  <c r="AC56" i="7"/>
  <c r="AA56" i="7"/>
  <c r="Y56" i="7"/>
  <c r="W56" i="7"/>
  <c r="U56" i="7"/>
  <c r="S56" i="7"/>
  <c r="Q56" i="7"/>
  <c r="O56" i="7"/>
  <c r="M56" i="7"/>
  <c r="K56" i="7"/>
  <c r="I56" i="7"/>
  <c r="G56" i="7"/>
  <c r="E56" i="7"/>
  <c r="C56" i="7"/>
  <c r="AI55" i="7"/>
  <c r="AG55" i="7"/>
  <c r="AE55" i="7"/>
  <c r="AC55" i="7"/>
  <c r="AA55" i="7"/>
  <c r="Y55" i="7"/>
  <c r="W55" i="7"/>
  <c r="U55" i="7"/>
  <c r="S55" i="7"/>
  <c r="Q55" i="7"/>
  <c r="O55" i="7"/>
  <c r="M55" i="7"/>
  <c r="K55" i="7"/>
  <c r="I55" i="7"/>
  <c r="G55" i="7"/>
  <c r="E55" i="7"/>
  <c r="C55" i="7"/>
  <c r="AI54" i="7"/>
  <c r="AG54" i="7"/>
  <c r="AE54" i="7"/>
  <c r="AC54" i="7"/>
  <c r="AA54" i="7"/>
  <c r="Y54" i="7"/>
  <c r="W54" i="7"/>
  <c r="U54" i="7"/>
  <c r="S54" i="7"/>
  <c r="Q54" i="7"/>
  <c r="O54" i="7"/>
  <c r="M54" i="7"/>
  <c r="K54" i="7"/>
  <c r="I54" i="7"/>
  <c r="G54" i="7"/>
  <c r="E54" i="7"/>
  <c r="C54" i="7"/>
  <c r="AI53" i="7"/>
  <c r="AG53" i="7"/>
  <c r="AE53" i="7"/>
  <c r="AC53" i="7"/>
  <c r="AA53" i="7"/>
  <c r="Y53" i="7"/>
  <c r="W53" i="7"/>
  <c r="U53" i="7"/>
  <c r="S53" i="7"/>
  <c r="Q53" i="7"/>
  <c r="O53" i="7"/>
  <c r="M53" i="7"/>
  <c r="K53" i="7"/>
  <c r="I53" i="7"/>
  <c r="G53" i="7"/>
  <c r="E53" i="7"/>
  <c r="C53" i="7"/>
  <c r="D51" i="7"/>
  <c r="F51" i="7" s="1"/>
  <c r="H51" i="7" s="1"/>
  <c r="J51" i="7" s="1"/>
  <c r="L51" i="7" s="1"/>
  <c r="N51" i="7" s="1"/>
  <c r="P51" i="7" s="1"/>
  <c r="R51" i="7" s="1"/>
  <c r="T51" i="7" s="1"/>
  <c r="V51" i="7" s="1"/>
  <c r="X51" i="7" s="1"/>
  <c r="Z51" i="7" s="1"/>
  <c r="AB51" i="7" s="1"/>
  <c r="AD51" i="7" s="1"/>
  <c r="AF51" i="7" s="1"/>
  <c r="AH51" i="7" s="1"/>
  <c r="AJ51" i="7" s="1"/>
  <c r="C51" i="7"/>
  <c r="E51" i="7" s="1"/>
  <c r="G51" i="7" s="1"/>
  <c r="I51" i="7" s="1"/>
  <c r="K51" i="7" s="1"/>
  <c r="M51" i="7" s="1"/>
  <c r="O51" i="7" s="1"/>
  <c r="Q51" i="7" s="1"/>
  <c r="S51" i="7" s="1"/>
  <c r="U51" i="7" s="1"/>
  <c r="W51" i="7" s="1"/>
  <c r="Y51" i="7" s="1"/>
  <c r="AA51" i="7" s="1"/>
  <c r="AC51" i="7" s="1"/>
  <c r="AE51" i="7" s="1"/>
  <c r="AG51" i="7" s="1"/>
  <c r="AI51" i="7" s="1"/>
  <c r="D50" i="7"/>
  <c r="F50" i="7" s="1"/>
  <c r="H50" i="7" s="1"/>
  <c r="J50" i="7" s="1"/>
  <c r="L50" i="7" s="1"/>
  <c r="N50" i="7" s="1"/>
  <c r="P50" i="7" s="1"/>
  <c r="R50" i="7" s="1"/>
  <c r="T50" i="7" s="1"/>
  <c r="V50" i="7" s="1"/>
  <c r="X50" i="7" s="1"/>
  <c r="Z50" i="7" s="1"/>
  <c r="AB50" i="7" s="1"/>
  <c r="AD50" i="7" s="1"/>
  <c r="AF50" i="7" s="1"/>
  <c r="AH50" i="7" s="1"/>
  <c r="AJ50" i="7" s="1"/>
  <c r="C50" i="7"/>
  <c r="E50" i="7" s="1"/>
  <c r="G50" i="7" s="1"/>
  <c r="I50" i="7" s="1"/>
  <c r="K50" i="7" s="1"/>
  <c r="M50" i="7" s="1"/>
  <c r="O50" i="7" s="1"/>
  <c r="Q50" i="7" s="1"/>
  <c r="S50" i="7" s="1"/>
  <c r="U50" i="7" s="1"/>
  <c r="W50" i="7" s="1"/>
  <c r="Y50" i="7" s="1"/>
  <c r="AA50" i="7" s="1"/>
  <c r="AC50" i="7" s="1"/>
  <c r="AE50" i="7" s="1"/>
  <c r="AG50" i="7" s="1"/>
  <c r="AI50" i="7" s="1"/>
  <c r="D49" i="7"/>
  <c r="F49" i="7" s="1"/>
  <c r="H49" i="7" s="1"/>
  <c r="J49" i="7" s="1"/>
  <c r="L49" i="7" s="1"/>
  <c r="N49" i="7" s="1"/>
  <c r="P49" i="7" s="1"/>
  <c r="R49" i="7" s="1"/>
  <c r="T49" i="7" s="1"/>
  <c r="V49" i="7" s="1"/>
  <c r="X49" i="7" s="1"/>
  <c r="Z49" i="7" s="1"/>
  <c r="AB49" i="7" s="1"/>
  <c r="AD49" i="7" s="1"/>
  <c r="AF49" i="7" s="1"/>
  <c r="AH49" i="7" s="1"/>
  <c r="AJ49" i="7" s="1"/>
  <c r="C49" i="7"/>
  <c r="E49" i="7" s="1"/>
  <c r="G49" i="7" s="1"/>
  <c r="I49" i="7" s="1"/>
  <c r="K49" i="7" s="1"/>
  <c r="M49" i="7" s="1"/>
  <c r="O49" i="7" s="1"/>
  <c r="Q49" i="7" s="1"/>
  <c r="S49" i="7" s="1"/>
  <c r="U49" i="7" s="1"/>
  <c r="W49" i="7" s="1"/>
  <c r="Y49" i="7" s="1"/>
  <c r="AA49" i="7" s="1"/>
  <c r="AC49" i="7" s="1"/>
  <c r="AE49" i="7" s="1"/>
  <c r="AG49" i="7" s="1"/>
  <c r="AI49" i="7" s="1"/>
  <c r="AI45" i="7"/>
  <c r="AG45" i="7"/>
  <c r="AE45" i="7"/>
  <c r="AC45" i="7"/>
  <c r="AA45" i="7"/>
  <c r="Y45" i="7"/>
  <c r="Z69" i="7" s="1"/>
  <c r="W45" i="7"/>
  <c r="U45" i="7"/>
  <c r="S45" i="7"/>
  <c r="T69" i="7" s="1"/>
  <c r="Q45" i="7"/>
  <c r="O45" i="7"/>
  <c r="M45" i="7"/>
  <c r="N69" i="7" s="1"/>
  <c r="K45" i="7"/>
  <c r="L69" i="7" s="1"/>
  <c r="I45" i="7"/>
  <c r="J69" i="7" s="1"/>
  <c r="G45" i="7"/>
  <c r="H69" i="7" s="1"/>
  <c r="E45" i="7"/>
  <c r="C45" i="7"/>
  <c r="D69" i="7" s="1"/>
  <c r="AI44" i="7"/>
  <c r="AG44" i="7"/>
  <c r="AE44" i="7"/>
  <c r="AC44" i="7"/>
  <c r="AD68" i="7" s="1"/>
  <c r="AA44" i="7"/>
  <c r="AB68" i="7" s="1"/>
  <c r="Y44" i="7"/>
  <c r="W44" i="7"/>
  <c r="U44" i="7"/>
  <c r="V68" i="7" s="1"/>
  <c r="S44" i="7"/>
  <c r="T68" i="7" s="1"/>
  <c r="Q44" i="7"/>
  <c r="O44" i="7"/>
  <c r="P68" i="7" s="1"/>
  <c r="M44" i="7"/>
  <c r="N68" i="7" s="1"/>
  <c r="K44" i="7"/>
  <c r="L68" i="7" s="1"/>
  <c r="I44" i="7"/>
  <c r="G44" i="7"/>
  <c r="E44" i="7"/>
  <c r="F68" i="7" s="1"/>
  <c r="C44" i="7"/>
  <c r="D68" i="7" s="1"/>
  <c r="AI43" i="7"/>
  <c r="AG43" i="7"/>
  <c r="AH67" i="7" s="1"/>
  <c r="AE43" i="7"/>
  <c r="AC43" i="7"/>
  <c r="AD67" i="7" s="1"/>
  <c r="AA43" i="7"/>
  <c r="AB67" i="7" s="1"/>
  <c r="Y43" i="7"/>
  <c r="W43" i="7"/>
  <c r="U43" i="7"/>
  <c r="V67" i="7" s="1"/>
  <c r="S43" i="7"/>
  <c r="T67" i="7" s="1"/>
  <c r="Q43" i="7"/>
  <c r="R67" i="7" s="1"/>
  <c r="O43" i="7"/>
  <c r="M43" i="7"/>
  <c r="N67" i="7" s="1"/>
  <c r="K43" i="7"/>
  <c r="L67" i="7" s="1"/>
  <c r="I43" i="7"/>
  <c r="G43" i="7"/>
  <c r="E43" i="7"/>
  <c r="F67" i="7" s="1"/>
  <c r="C43" i="7"/>
  <c r="D67" i="7" s="1"/>
  <c r="AI40" i="7"/>
  <c r="AJ64" i="7" s="1"/>
  <c r="AG40" i="7"/>
  <c r="AH64" i="7" s="1"/>
  <c r="AE40" i="7"/>
  <c r="AF64" i="7" s="1"/>
  <c r="AC40" i="7"/>
  <c r="AD64" i="7" s="1"/>
  <c r="AA40" i="7"/>
  <c r="AA66" i="7" s="1"/>
  <c r="Y40" i="7"/>
  <c r="Z64" i="7" s="1"/>
  <c r="W40" i="7"/>
  <c r="X64" i="7" s="1"/>
  <c r="U40" i="7"/>
  <c r="V64" i="7" s="1"/>
  <c r="S40" i="7"/>
  <c r="T64" i="7" s="1"/>
  <c r="Q40" i="7"/>
  <c r="R64" i="7" s="1"/>
  <c r="O40" i="7"/>
  <c r="P64" i="7" s="1"/>
  <c r="M40" i="7"/>
  <c r="N64" i="7" s="1"/>
  <c r="K40" i="7"/>
  <c r="L66" i="7" s="1"/>
  <c r="I40" i="7"/>
  <c r="J64" i="7" s="1"/>
  <c r="G40" i="7"/>
  <c r="H64" i="7" s="1"/>
  <c r="E40" i="7"/>
  <c r="F64" i="7" s="1"/>
  <c r="C40" i="7"/>
  <c r="D64" i="7" s="1"/>
  <c r="H146" i="6"/>
  <c r="G146" i="6"/>
  <c r="F146" i="6"/>
  <c r="E146" i="6"/>
  <c r="D146" i="6"/>
  <c r="C146" i="6"/>
  <c r="G137" i="6"/>
  <c r="E137" i="6"/>
  <c r="C137" i="6"/>
  <c r="G136" i="6"/>
  <c r="E136" i="6"/>
  <c r="C136" i="6"/>
  <c r="G135" i="6"/>
  <c r="G143" i="6" s="1"/>
  <c r="E135" i="6"/>
  <c r="E143" i="6" s="1"/>
  <c r="C135" i="6"/>
  <c r="C143" i="6" s="1"/>
  <c r="G134" i="6"/>
  <c r="G142" i="6" s="1"/>
  <c r="E134" i="6"/>
  <c r="E142" i="6" s="1"/>
  <c r="C134" i="6"/>
  <c r="C142" i="6" s="1"/>
  <c r="G133" i="6"/>
  <c r="E133" i="6"/>
  <c r="C133" i="6"/>
  <c r="H132" i="6"/>
  <c r="G132" i="6"/>
  <c r="F132" i="6"/>
  <c r="E132" i="6"/>
  <c r="D132" i="6"/>
  <c r="C132" i="6"/>
  <c r="H131" i="6"/>
  <c r="G131" i="6"/>
  <c r="F131" i="6"/>
  <c r="E131" i="6"/>
  <c r="D131" i="6"/>
  <c r="C131" i="6"/>
  <c r="H130" i="6"/>
  <c r="G130" i="6"/>
  <c r="F130" i="6"/>
  <c r="E130" i="6"/>
  <c r="D130" i="6"/>
  <c r="C130" i="6"/>
  <c r="H128" i="6"/>
  <c r="H145" i="6" s="1"/>
  <c r="G128" i="6"/>
  <c r="G145" i="6" s="1"/>
  <c r="F128" i="6"/>
  <c r="F145" i="6" s="1"/>
  <c r="E128" i="6"/>
  <c r="E145" i="6" s="1"/>
  <c r="D128" i="6"/>
  <c r="D145" i="6" s="1"/>
  <c r="C128" i="6"/>
  <c r="C145" i="6" s="1"/>
  <c r="H127" i="6"/>
  <c r="H144" i="6" s="1"/>
  <c r="G127" i="6"/>
  <c r="F127" i="6"/>
  <c r="F144" i="6" s="1"/>
  <c r="E127" i="6"/>
  <c r="E144" i="6" s="1"/>
  <c r="D127" i="6"/>
  <c r="D144" i="6" s="1"/>
  <c r="C127" i="6"/>
  <c r="C144" i="6" s="1"/>
  <c r="H126" i="6"/>
  <c r="G126" i="6"/>
  <c r="F126" i="6"/>
  <c r="E126" i="6"/>
  <c r="D126" i="6"/>
  <c r="C126" i="6"/>
  <c r="H125" i="6"/>
  <c r="H141" i="6" s="1"/>
  <c r="G125" i="6"/>
  <c r="G141" i="6" s="1"/>
  <c r="F125" i="6"/>
  <c r="F141" i="6" s="1"/>
  <c r="E125" i="6"/>
  <c r="E141" i="6" s="1"/>
  <c r="D125" i="6"/>
  <c r="C125" i="6"/>
  <c r="G123" i="6"/>
  <c r="E123" i="6"/>
  <c r="D70" i="6"/>
  <c r="F70" i="6" s="1"/>
  <c r="H70" i="6" s="1"/>
  <c r="J70" i="6" s="1"/>
  <c r="L70" i="6" s="1"/>
  <c r="N70" i="6" s="1"/>
  <c r="P70" i="6" s="1"/>
  <c r="R70" i="6" s="1"/>
  <c r="T70" i="6" s="1"/>
  <c r="V70" i="6" s="1"/>
  <c r="X70" i="6" s="1"/>
  <c r="Z70" i="6" s="1"/>
  <c r="AB70" i="6" s="1"/>
  <c r="AD70" i="6" s="1"/>
  <c r="AF70" i="6" s="1"/>
  <c r="AH70" i="6" s="1"/>
  <c r="AJ70" i="6" s="1"/>
  <c r="C70" i="6"/>
  <c r="E70" i="6" s="1"/>
  <c r="G70" i="6" s="1"/>
  <c r="I70" i="6" s="1"/>
  <c r="K70" i="6" s="1"/>
  <c r="M70" i="6" s="1"/>
  <c r="O70" i="6" s="1"/>
  <c r="Q70" i="6" s="1"/>
  <c r="S70" i="6" s="1"/>
  <c r="U70" i="6" s="1"/>
  <c r="W70" i="6" s="1"/>
  <c r="Y70" i="6" s="1"/>
  <c r="AA70" i="6" s="1"/>
  <c r="AC70" i="6" s="1"/>
  <c r="AE70" i="6" s="1"/>
  <c r="AG70" i="6" s="1"/>
  <c r="AI70" i="6" s="1"/>
  <c r="AI60" i="6"/>
  <c r="AG60" i="6"/>
  <c r="AE60" i="6"/>
  <c r="AC60" i="6"/>
  <c r="AA60" i="6"/>
  <c r="Y60" i="6"/>
  <c r="W60" i="6"/>
  <c r="U60" i="6"/>
  <c r="S60" i="6"/>
  <c r="Q60" i="6"/>
  <c r="O60" i="6"/>
  <c r="M60" i="6"/>
  <c r="K60" i="6"/>
  <c r="I60" i="6"/>
  <c r="G60" i="6"/>
  <c r="E60" i="6"/>
  <c r="C60" i="6"/>
  <c r="AI59" i="6"/>
  <c r="AG59" i="6"/>
  <c r="AE59" i="6"/>
  <c r="AC59" i="6"/>
  <c r="AA59" i="6"/>
  <c r="Y59" i="6"/>
  <c r="W59" i="6"/>
  <c r="U59" i="6"/>
  <c r="S59" i="6"/>
  <c r="Q59" i="6"/>
  <c r="O59" i="6"/>
  <c r="M59" i="6"/>
  <c r="K59" i="6"/>
  <c r="I59" i="6"/>
  <c r="G59" i="6"/>
  <c r="E59" i="6"/>
  <c r="C59" i="6"/>
  <c r="AI58" i="6"/>
  <c r="AG58" i="6"/>
  <c r="AE58" i="6"/>
  <c r="AC58" i="6"/>
  <c r="AA58" i="6"/>
  <c r="Y58" i="6"/>
  <c r="W58" i="6"/>
  <c r="U58" i="6"/>
  <c r="S58" i="6"/>
  <c r="Q58" i="6"/>
  <c r="O58" i="6"/>
  <c r="M58" i="6"/>
  <c r="K58" i="6"/>
  <c r="I58" i="6"/>
  <c r="G58" i="6"/>
  <c r="E58" i="6"/>
  <c r="C58" i="6"/>
  <c r="AI57" i="6"/>
  <c r="AG57" i="6"/>
  <c r="AE57" i="6"/>
  <c r="AC57" i="6"/>
  <c r="AA57" i="6"/>
  <c r="Y57" i="6"/>
  <c r="W57" i="6"/>
  <c r="U57" i="6"/>
  <c r="S57" i="6"/>
  <c r="Q57" i="6"/>
  <c r="O57" i="6"/>
  <c r="M57" i="6"/>
  <c r="K57" i="6"/>
  <c r="I57" i="6"/>
  <c r="G57" i="6"/>
  <c r="E57" i="6"/>
  <c r="C57" i="6"/>
  <c r="AI56" i="6"/>
  <c r="AG56" i="6"/>
  <c r="AE56" i="6"/>
  <c r="AC56" i="6"/>
  <c r="AA56" i="6"/>
  <c r="Y56" i="6"/>
  <c r="W56" i="6"/>
  <c r="U56" i="6"/>
  <c r="S56" i="6"/>
  <c r="Q56" i="6"/>
  <c r="O56" i="6"/>
  <c r="M56" i="6"/>
  <c r="K56" i="6"/>
  <c r="I56" i="6"/>
  <c r="G56" i="6"/>
  <c r="E56" i="6"/>
  <c r="C56" i="6"/>
  <c r="AI55" i="6"/>
  <c r="AG55" i="6"/>
  <c r="AE55" i="6"/>
  <c r="AC55" i="6"/>
  <c r="AA55" i="6"/>
  <c r="Y55" i="6"/>
  <c r="W55" i="6"/>
  <c r="U55" i="6"/>
  <c r="S55" i="6"/>
  <c r="Q55" i="6"/>
  <c r="O55" i="6"/>
  <c r="M55" i="6"/>
  <c r="K55" i="6"/>
  <c r="I55" i="6"/>
  <c r="G55" i="6"/>
  <c r="E55" i="6"/>
  <c r="C55" i="6"/>
  <c r="AI54" i="6"/>
  <c r="AG54" i="6"/>
  <c r="AE54" i="6"/>
  <c r="AC54" i="6"/>
  <c r="AA54" i="6"/>
  <c r="Y54" i="6"/>
  <c r="W54" i="6"/>
  <c r="U54" i="6"/>
  <c r="S54" i="6"/>
  <c r="Q54" i="6"/>
  <c r="O54" i="6"/>
  <c r="M54" i="6"/>
  <c r="K54" i="6"/>
  <c r="I54" i="6"/>
  <c r="G54" i="6"/>
  <c r="E54" i="6"/>
  <c r="C54" i="6"/>
  <c r="AI53" i="6"/>
  <c r="AG53" i="6"/>
  <c r="AE53" i="6"/>
  <c r="AC53" i="6"/>
  <c r="AA53" i="6"/>
  <c r="Y53" i="6"/>
  <c r="W53" i="6"/>
  <c r="U53" i="6"/>
  <c r="S53" i="6"/>
  <c r="Q53" i="6"/>
  <c r="O53" i="6"/>
  <c r="M53" i="6"/>
  <c r="K53" i="6"/>
  <c r="I53" i="6"/>
  <c r="G53" i="6"/>
  <c r="E53" i="6"/>
  <c r="C53" i="6"/>
  <c r="D51" i="6"/>
  <c r="F51" i="6" s="1"/>
  <c r="H51" i="6" s="1"/>
  <c r="J51" i="6" s="1"/>
  <c r="L51" i="6" s="1"/>
  <c r="N51" i="6" s="1"/>
  <c r="P51" i="6" s="1"/>
  <c r="R51" i="6" s="1"/>
  <c r="T51" i="6" s="1"/>
  <c r="V51" i="6" s="1"/>
  <c r="X51" i="6" s="1"/>
  <c r="Z51" i="6" s="1"/>
  <c r="AB51" i="6" s="1"/>
  <c r="AD51" i="6" s="1"/>
  <c r="AF51" i="6" s="1"/>
  <c r="AH51" i="6" s="1"/>
  <c r="AJ51" i="6" s="1"/>
  <c r="C51" i="6"/>
  <c r="E51" i="6" s="1"/>
  <c r="G51" i="6" s="1"/>
  <c r="I51" i="6" s="1"/>
  <c r="K51" i="6" s="1"/>
  <c r="M51" i="6" s="1"/>
  <c r="O51" i="6" s="1"/>
  <c r="Q51" i="6" s="1"/>
  <c r="S51" i="6" s="1"/>
  <c r="U51" i="6" s="1"/>
  <c r="W51" i="6" s="1"/>
  <c r="Y51" i="6" s="1"/>
  <c r="AA51" i="6" s="1"/>
  <c r="AC51" i="6" s="1"/>
  <c r="AE51" i="6" s="1"/>
  <c r="AG51" i="6" s="1"/>
  <c r="AI51" i="6" s="1"/>
  <c r="D50" i="6"/>
  <c r="F50" i="6" s="1"/>
  <c r="H50" i="6" s="1"/>
  <c r="J50" i="6" s="1"/>
  <c r="L50" i="6" s="1"/>
  <c r="N50" i="6" s="1"/>
  <c r="P50" i="6" s="1"/>
  <c r="R50" i="6" s="1"/>
  <c r="T50" i="6" s="1"/>
  <c r="V50" i="6" s="1"/>
  <c r="X50" i="6" s="1"/>
  <c r="Z50" i="6" s="1"/>
  <c r="AB50" i="6" s="1"/>
  <c r="AD50" i="6" s="1"/>
  <c r="AF50" i="6" s="1"/>
  <c r="AH50" i="6" s="1"/>
  <c r="AJ50" i="6" s="1"/>
  <c r="C50" i="6"/>
  <c r="E50" i="6" s="1"/>
  <c r="G50" i="6" s="1"/>
  <c r="I50" i="6" s="1"/>
  <c r="K50" i="6" s="1"/>
  <c r="M50" i="6" s="1"/>
  <c r="O50" i="6" s="1"/>
  <c r="Q50" i="6" s="1"/>
  <c r="S50" i="6" s="1"/>
  <c r="U50" i="6" s="1"/>
  <c r="W50" i="6" s="1"/>
  <c r="Y50" i="6" s="1"/>
  <c r="AA50" i="6" s="1"/>
  <c r="AC50" i="6" s="1"/>
  <c r="AE50" i="6" s="1"/>
  <c r="AG50" i="6" s="1"/>
  <c r="AI50" i="6" s="1"/>
  <c r="D49" i="6"/>
  <c r="F49" i="6" s="1"/>
  <c r="H49" i="6" s="1"/>
  <c r="J49" i="6" s="1"/>
  <c r="L49" i="6" s="1"/>
  <c r="N49" i="6" s="1"/>
  <c r="P49" i="6" s="1"/>
  <c r="R49" i="6" s="1"/>
  <c r="T49" i="6" s="1"/>
  <c r="V49" i="6" s="1"/>
  <c r="X49" i="6" s="1"/>
  <c r="Z49" i="6" s="1"/>
  <c r="AB49" i="6" s="1"/>
  <c r="AD49" i="6" s="1"/>
  <c r="AF49" i="6" s="1"/>
  <c r="AH49" i="6" s="1"/>
  <c r="AJ49" i="6" s="1"/>
  <c r="C49" i="6"/>
  <c r="E49" i="6" s="1"/>
  <c r="G49" i="6" s="1"/>
  <c r="I49" i="6" s="1"/>
  <c r="K49" i="6" s="1"/>
  <c r="M49" i="6" s="1"/>
  <c r="O49" i="6" s="1"/>
  <c r="Q49" i="6" s="1"/>
  <c r="S49" i="6" s="1"/>
  <c r="U49" i="6" s="1"/>
  <c r="W49" i="6" s="1"/>
  <c r="Y49" i="6" s="1"/>
  <c r="AA49" i="6" s="1"/>
  <c r="AC49" i="6" s="1"/>
  <c r="AE49" i="6" s="1"/>
  <c r="AG49" i="6" s="1"/>
  <c r="AI49" i="6" s="1"/>
  <c r="AI45" i="6"/>
  <c r="AJ69" i="6" s="1"/>
  <c r="AG45" i="6"/>
  <c r="AE45" i="6"/>
  <c r="AC45" i="6"/>
  <c r="AA45" i="6"/>
  <c r="Y45" i="6"/>
  <c r="W45" i="6"/>
  <c r="U45" i="6"/>
  <c r="S45" i="6"/>
  <c r="S69" i="6" s="1"/>
  <c r="Q45" i="6"/>
  <c r="O45" i="6"/>
  <c r="M45" i="6"/>
  <c r="N69" i="6" s="1"/>
  <c r="K45" i="6"/>
  <c r="I45" i="6"/>
  <c r="G45" i="6"/>
  <c r="E45" i="6"/>
  <c r="C45" i="6"/>
  <c r="D69" i="6" s="1"/>
  <c r="AI44" i="6"/>
  <c r="AG44" i="6"/>
  <c r="AE44" i="6"/>
  <c r="AC44" i="6"/>
  <c r="AA44" i="6"/>
  <c r="Y44" i="6"/>
  <c r="W44" i="6"/>
  <c r="U44" i="6"/>
  <c r="V68" i="6" s="1"/>
  <c r="S44" i="6"/>
  <c r="Q44" i="6"/>
  <c r="O44" i="6"/>
  <c r="M44" i="6"/>
  <c r="N68" i="6" s="1"/>
  <c r="K44" i="6"/>
  <c r="I44" i="6"/>
  <c r="G44" i="6"/>
  <c r="E44" i="6"/>
  <c r="F68" i="6" s="1"/>
  <c r="C44" i="6"/>
  <c r="AI43" i="6"/>
  <c r="AG43" i="6"/>
  <c r="AE43" i="6"/>
  <c r="AC43" i="6"/>
  <c r="AA43" i="6"/>
  <c r="AB67" i="6" s="1"/>
  <c r="Y43" i="6"/>
  <c r="W43" i="6"/>
  <c r="U43" i="6"/>
  <c r="S43" i="6"/>
  <c r="Q43" i="6"/>
  <c r="O43" i="6"/>
  <c r="M43" i="6"/>
  <c r="K43" i="6"/>
  <c r="L67" i="6" s="1"/>
  <c r="I43" i="6"/>
  <c r="G43" i="6"/>
  <c r="E43" i="6"/>
  <c r="C43" i="6"/>
  <c r="AI40" i="6"/>
  <c r="AJ64" i="6" s="1"/>
  <c r="AG40" i="6"/>
  <c r="AH64" i="6" s="1"/>
  <c r="AE40" i="6"/>
  <c r="AF64" i="6" s="1"/>
  <c r="AC40" i="6"/>
  <c r="AD64" i="6" s="1"/>
  <c r="AA40" i="6"/>
  <c r="AB66" i="6" s="1"/>
  <c r="Y40" i="6"/>
  <c r="Z64" i="6" s="1"/>
  <c r="W40" i="6"/>
  <c r="X64" i="6" s="1"/>
  <c r="U40" i="6"/>
  <c r="V64" i="6" s="1"/>
  <c r="S40" i="6"/>
  <c r="T64" i="6" s="1"/>
  <c r="Q40" i="6"/>
  <c r="R64" i="6" s="1"/>
  <c r="O40" i="6"/>
  <c r="P64" i="6" s="1"/>
  <c r="M40" i="6"/>
  <c r="N64" i="6" s="1"/>
  <c r="K40" i="6"/>
  <c r="I40" i="6"/>
  <c r="J64" i="6" s="1"/>
  <c r="G40" i="6"/>
  <c r="H64" i="6" s="1"/>
  <c r="E40" i="6"/>
  <c r="F64" i="6" s="1"/>
  <c r="C40" i="6"/>
  <c r="D64" i="6" s="1"/>
  <c r="H146" i="5"/>
  <c r="G146" i="5"/>
  <c r="F146" i="5"/>
  <c r="E146" i="5"/>
  <c r="D146" i="5"/>
  <c r="C146" i="5"/>
  <c r="G137" i="5"/>
  <c r="E137" i="5"/>
  <c r="C137" i="5"/>
  <c r="G136" i="5"/>
  <c r="E136" i="5"/>
  <c r="C136" i="5"/>
  <c r="G135" i="5"/>
  <c r="G143" i="5" s="1"/>
  <c r="E135" i="5"/>
  <c r="E143" i="5" s="1"/>
  <c r="C135" i="5"/>
  <c r="C143" i="5" s="1"/>
  <c r="G134" i="5"/>
  <c r="G142" i="5" s="1"/>
  <c r="E134" i="5"/>
  <c r="E142" i="5" s="1"/>
  <c r="C134" i="5"/>
  <c r="C142" i="5" s="1"/>
  <c r="G133" i="5"/>
  <c r="E133" i="5"/>
  <c r="C133" i="5"/>
  <c r="H132" i="5"/>
  <c r="G132" i="5"/>
  <c r="F132" i="5"/>
  <c r="E132" i="5"/>
  <c r="D132" i="5"/>
  <c r="C132" i="5"/>
  <c r="H131" i="5"/>
  <c r="G131" i="5"/>
  <c r="F131" i="5"/>
  <c r="E131" i="5"/>
  <c r="D131" i="5"/>
  <c r="C131" i="5"/>
  <c r="H130" i="5"/>
  <c r="G130" i="5"/>
  <c r="F130" i="5"/>
  <c r="E130" i="5"/>
  <c r="D130" i="5"/>
  <c r="C130" i="5"/>
  <c r="H128" i="5"/>
  <c r="H145" i="5" s="1"/>
  <c r="G128" i="5"/>
  <c r="G145" i="5" s="1"/>
  <c r="F128" i="5"/>
  <c r="F145" i="5" s="1"/>
  <c r="E128" i="5"/>
  <c r="E145" i="5" s="1"/>
  <c r="D128" i="5"/>
  <c r="D145" i="5" s="1"/>
  <c r="C128" i="5"/>
  <c r="C145" i="5" s="1"/>
  <c r="H127" i="5"/>
  <c r="H144" i="5" s="1"/>
  <c r="G127" i="5"/>
  <c r="G144" i="5" s="1"/>
  <c r="F127" i="5"/>
  <c r="F144" i="5" s="1"/>
  <c r="E127" i="5"/>
  <c r="E144" i="5" s="1"/>
  <c r="D127" i="5"/>
  <c r="D144" i="5" s="1"/>
  <c r="C127" i="5"/>
  <c r="C144" i="5" s="1"/>
  <c r="H126" i="5"/>
  <c r="G126" i="5"/>
  <c r="F126" i="5"/>
  <c r="E126" i="5"/>
  <c r="D126" i="5"/>
  <c r="C126" i="5"/>
  <c r="H125" i="5"/>
  <c r="H141" i="5" s="1"/>
  <c r="G125" i="5"/>
  <c r="G141" i="5" s="1"/>
  <c r="F125" i="5"/>
  <c r="F141" i="5" s="1"/>
  <c r="E125" i="5"/>
  <c r="E141" i="5" s="1"/>
  <c r="E147" i="5" s="1"/>
  <c r="E152" i="5" s="1"/>
  <c r="D125" i="5"/>
  <c r="C125" i="5"/>
  <c r="G123" i="5"/>
  <c r="E123" i="5"/>
  <c r="C123" i="5"/>
  <c r="D141" i="5"/>
  <c r="D70" i="5"/>
  <c r="F70" i="5" s="1"/>
  <c r="H70" i="5" s="1"/>
  <c r="J70" i="5" s="1"/>
  <c r="L70" i="5" s="1"/>
  <c r="N70" i="5" s="1"/>
  <c r="P70" i="5" s="1"/>
  <c r="R70" i="5" s="1"/>
  <c r="T70" i="5" s="1"/>
  <c r="V70" i="5" s="1"/>
  <c r="X70" i="5" s="1"/>
  <c r="Z70" i="5" s="1"/>
  <c r="AB70" i="5" s="1"/>
  <c r="AD70" i="5" s="1"/>
  <c r="AF70" i="5" s="1"/>
  <c r="AH70" i="5" s="1"/>
  <c r="AJ70" i="5" s="1"/>
  <c r="C70" i="5"/>
  <c r="E70" i="5" s="1"/>
  <c r="G70" i="5" s="1"/>
  <c r="I70" i="5" s="1"/>
  <c r="K70" i="5" s="1"/>
  <c r="M70" i="5" s="1"/>
  <c r="O70" i="5" s="1"/>
  <c r="Q70" i="5" s="1"/>
  <c r="S70" i="5" s="1"/>
  <c r="U70" i="5" s="1"/>
  <c r="W70" i="5" s="1"/>
  <c r="Y70" i="5" s="1"/>
  <c r="AA70" i="5" s="1"/>
  <c r="AC70" i="5" s="1"/>
  <c r="AE70" i="5" s="1"/>
  <c r="AG70" i="5" s="1"/>
  <c r="AI70" i="5" s="1"/>
  <c r="AI60" i="5"/>
  <c r="AG60" i="5"/>
  <c r="AE60" i="5"/>
  <c r="AC60" i="5"/>
  <c r="AA60" i="5"/>
  <c r="Y60" i="5"/>
  <c r="W60" i="5"/>
  <c r="U60" i="5"/>
  <c r="S60" i="5"/>
  <c r="Q60" i="5"/>
  <c r="O60" i="5"/>
  <c r="M60" i="5"/>
  <c r="K60" i="5"/>
  <c r="I60" i="5"/>
  <c r="G60" i="5"/>
  <c r="E60" i="5"/>
  <c r="C60" i="5"/>
  <c r="AI59" i="5"/>
  <c r="AG59" i="5"/>
  <c r="AE59" i="5"/>
  <c r="AC59" i="5"/>
  <c r="AA59" i="5"/>
  <c r="Y59" i="5"/>
  <c r="W59" i="5"/>
  <c r="U59" i="5"/>
  <c r="S59" i="5"/>
  <c r="Q59" i="5"/>
  <c r="O59" i="5"/>
  <c r="M59" i="5"/>
  <c r="K59" i="5"/>
  <c r="I59" i="5"/>
  <c r="G59" i="5"/>
  <c r="E59" i="5"/>
  <c r="C59" i="5"/>
  <c r="AI58" i="5"/>
  <c r="AG58" i="5"/>
  <c r="AE58" i="5"/>
  <c r="AC58" i="5"/>
  <c r="AA58" i="5"/>
  <c r="Y58" i="5"/>
  <c r="W58" i="5"/>
  <c r="U58" i="5"/>
  <c r="S58" i="5"/>
  <c r="Q58" i="5"/>
  <c r="O58" i="5"/>
  <c r="M58" i="5"/>
  <c r="K58" i="5"/>
  <c r="I58" i="5"/>
  <c r="G58" i="5"/>
  <c r="E58" i="5"/>
  <c r="C58" i="5"/>
  <c r="AI57" i="5"/>
  <c r="AG57" i="5"/>
  <c r="AE57" i="5"/>
  <c r="AC57" i="5"/>
  <c r="AA57" i="5"/>
  <c r="Y57" i="5"/>
  <c r="W57" i="5"/>
  <c r="U57" i="5"/>
  <c r="S57" i="5"/>
  <c r="Q57" i="5"/>
  <c r="O57" i="5"/>
  <c r="M57" i="5"/>
  <c r="K57" i="5"/>
  <c r="I57" i="5"/>
  <c r="G57" i="5"/>
  <c r="E57" i="5"/>
  <c r="C57" i="5"/>
  <c r="AI56" i="5"/>
  <c r="AG56" i="5"/>
  <c r="AE56" i="5"/>
  <c r="AC56" i="5"/>
  <c r="AA56" i="5"/>
  <c r="Y56" i="5"/>
  <c r="W56" i="5"/>
  <c r="U56" i="5"/>
  <c r="S56" i="5"/>
  <c r="Q56" i="5"/>
  <c r="O56" i="5"/>
  <c r="M56" i="5"/>
  <c r="K56" i="5"/>
  <c r="I56" i="5"/>
  <c r="G56" i="5"/>
  <c r="E56" i="5"/>
  <c r="C56" i="5"/>
  <c r="AI55" i="5"/>
  <c r="AG55" i="5"/>
  <c r="AE55" i="5"/>
  <c r="AC55" i="5"/>
  <c r="AA55" i="5"/>
  <c r="Y55" i="5"/>
  <c r="W55" i="5"/>
  <c r="U55" i="5"/>
  <c r="S55" i="5"/>
  <c r="Q55" i="5"/>
  <c r="O55" i="5"/>
  <c r="M55" i="5"/>
  <c r="K55" i="5"/>
  <c r="I55" i="5"/>
  <c r="G55" i="5"/>
  <c r="E55" i="5"/>
  <c r="C55" i="5"/>
  <c r="AI54" i="5"/>
  <c r="AG54" i="5"/>
  <c r="AE54" i="5"/>
  <c r="AC54" i="5"/>
  <c r="AA54" i="5"/>
  <c r="Y54" i="5"/>
  <c r="W54" i="5"/>
  <c r="U54" i="5"/>
  <c r="S54" i="5"/>
  <c r="Q54" i="5"/>
  <c r="O54" i="5"/>
  <c r="M54" i="5"/>
  <c r="K54" i="5"/>
  <c r="I54" i="5"/>
  <c r="G54" i="5"/>
  <c r="E54" i="5"/>
  <c r="C54" i="5"/>
  <c r="AI53" i="5"/>
  <c r="AG53" i="5"/>
  <c r="AE53" i="5"/>
  <c r="AC53" i="5"/>
  <c r="AA53" i="5"/>
  <c r="Y53" i="5"/>
  <c r="W53" i="5"/>
  <c r="U53" i="5"/>
  <c r="S53" i="5"/>
  <c r="Q53" i="5"/>
  <c r="O53" i="5"/>
  <c r="M53" i="5"/>
  <c r="K53" i="5"/>
  <c r="I53" i="5"/>
  <c r="G53" i="5"/>
  <c r="E53" i="5"/>
  <c r="C53" i="5"/>
  <c r="D51" i="5"/>
  <c r="F51" i="5" s="1"/>
  <c r="H51" i="5" s="1"/>
  <c r="J51" i="5" s="1"/>
  <c r="L51" i="5" s="1"/>
  <c r="N51" i="5" s="1"/>
  <c r="P51" i="5" s="1"/>
  <c r="R51" i="5" s="1"/>
  <c r="T51" i="5" s="1"/>
  <c r="V51" i="5" s="1"/>
  <c r="X51" i="5" s="1"/>
  <c r="Z51" i="5" s="1"/>
  <c r="AB51" i="5" s="1"/>
  <c r="AD51" i="5" s="1"/>
  <c r="AF51" i="5" s="1"/>
  <c r="AH51" i="5" s="1"/>
  <c r="AJ51" i="5" s="1"/>
  <c r="C51" i="5"/>
  <c r="E51" i="5" s="1"/>
  <c r="G51" i="5" s="1"/>
  <c r="I51" i="5" s="1"/>
  <c r="K51" i="5" s="1"/>
  <c r="M51" i="5" s="1"/>
  <c r="O51" i="5" s="1"/>
  <c r="Q51" i="5" s="1"/>
  <c r="S51" i="5" s="1"/>
  <c r="U51" i="5" s="1"/>
  <c r="W51" i="5" s="1"/>
  <c r="Y51" i="5" s="1"/>
  <c r="AA51" i="5" s="1"/>
  <c r="AC51" i="5" s="1"/>
  <c r="AE51" i="5" s="1"/>
  <c r="AG51" i="5" s="1"/>
  <c r="AI51" i="5" s="1"/>
  <c r="D50" i="5"/>
  <c r="F50" i="5" s="1"/>
  <c r="H50" i="5" s="1"/>
  <c r="J50" i="5" s="1"/>
  <c r="L50" i="5" s="1"/>
  <c r="N50" i="5" s="1"/>
  <c r="P50" i="5" s="1"/>
  <c r="R50" i="5" s="1"/>
  <c r="T50" i="5" s="1"/>
  <c r="V50" i="5" s="1"/>
  <c r="X50" i="5" s="1"/>
  <c r="Z50" i="5" s="1"/>
  <c r="AB50" i="5" s="1"/>
  <c r="AD50" i="5" s="1"/>
  <c r="AF50" i="5" s="1"/>
  <c r="AH50" i="5" s="1"/>
  <c r="AJ50" i="5" s="1"/>
  <c r="C50" i="5"/>
  <c r="E50" i="5" s="1"/>
  <c r="G50" i="5" s="1"/>
  <c r="I50" i="5" s="1"/>
  <c r="K50" i="5" s="1"/>
  <c r="M50" i="5" s="1"/>
  <c r="O50" i="5" s="1"/>
  <c r="Q50" i="5" s="1"/>
  <c r="S50" i="5" s="1"/>
  <c r="U50" i="5" s="1"/>
  <c r="W50" i="5" s="1"/>
  <c r="Y50" i="5" s="1"/>
  <c r="AA50" i="5" s="1"/>
  <c r="AC50" i="5" s="1"/>
  <c r="AE50" i="5" s="1"/>
  <c r="AG50" i="5" s="1"/>
  <c r="AI50" i="5" s="1"/>
  <c r="D49" i="5"/>
  <c r="F49" i="5" s="1"/>
  <c r="H49" i="5" s="1"/>
  <c r="J49" i="5" s="1"/>
  <c r="L49" i="5" s="1"/>
  <c r="N49" i="5" s="1"/>
  <c r="P49" i="5" s="1"/>
  <c r="R49" i="5" s="1"/>
  <c r="T49" i="5" s="1"/>
  <c r="V49" i="5" s="1"/>
  <c r="X49" i="5" s="1"/>
  <c r="Z49" i="5" s="1"/>
  <c r="AB49" i="5" s="1"/>
  <c r="AD49" i="5" s="1"/>
  <c r="AF49" i="5" s="1"/>
  <c r="AH49" i="5" s="1"/>
  <c r="AJ49" i="5" s="1"/>
  <c r="C49" i="5"/>
  <c r="E49" i="5" s="1"/>
  <c r="G49" i="5" s="1"/>
  <c r="I49" i="5" s="1"/>
  <c r="K49" i="5" s="1"/>
  <c r="M49" i="5" s="1"/>
  <c r="O49" i="5" s="1"/>
  <c r="Q49" i="5" s="1"/>
  <c r="S49" i="5" s="1"/>
  <c r="U49" i="5" s="1"/>
  <c r="W49" i="5" s="1"/>
  <c r="Y49" i="5" s="1"/>
  <c r="AA49" i="5" s="1"/>
  <c r="AC49" i="5" s="1"/>
  <c r="AE49" i="5" s="1"/>
  <c r="AG49" i="5" s="1"/>
  <c r="AI49" i="5" s="1"/>
  <c r="AI45" i="5"/>
  <c r="AG45" i="5"/>
  <c r="AE45" i="5"/>
  <c r="AF69" i="5" s="1"/>
  <c r="AC45" i="5"/>
  <c r="AD69" i="5" s="1"/>
  <c r="AA45" i="5"/>
  <c r="AB69" i="5" s="1"/>
  <c r="Y45" i="5"/>
  <c r="Z69" i="5" s="1"/>
  <c r="W45" i="5"/>
  <c r="X69" i="5" s="1"/>
  <c r="U45" i="5"/>
  <c r="V69" i="5" s="1"/>
  <c r="S45" i="5"/>
  <c r="Q45" i="5"/>
  <c r="O45" i="5"/>
  <c r="P69" i="5" s="1"/>
  <c r="M45" i="5"/>
  <c r="N69" i="5" s="1"/>
  <c r="K45" i="5"/>
  <c r="L69" i="5" s="1"/>
  <c r="I45" i="5"/>
  <c r="J69" i="5" s="1"/>
  <c r="G45" i="5"/>
  <c r="H69" i="5" s="1"/>
  <c r="E45" i="5"/>
  <c r="F69" i="5" s="1"/>
  <c r="C45" i="5"/>
  <c r="D69" i="5" s="1"/>
  <c r="AI44" i="5"/>
  <c r="AG44" i="5"/>
  <c r="AE44" i="5"/>
  <c r="AC44" i="5"/>
  <c r="AD68" i="5" s="1"/>
  <c r="AA44" i="5"/>
  <c r="Y44" i="5"/>
  <c r="W44" i="5"/>
  <c r="U44" i="5"/>
  <c r="S44" i="5"/>
  <c r="T68" i="5" s="1"/>
  <c r="Q44" i="5"/>
  <c r="O44" i="5"/>
  <c r="M44" i="5"/>
  <c r="N68" i="5" s="1"/>
  <c r="K44" i="5"/>
  <c r="I44" i="5"/>
  <c r="G44" i="5"/>
  <c r="E44" i="5"/>
  <c r="C44" i="5"/>
  <c r="D68" i="5" s="1"/>
  <c r="AI43" i="5"/>
  <c r="AJ67" i="5" s="1"/>
  <c r="AG43" i="5"/>
  <c r="AH67" i="5" s="1"/>
  <c r="AE43" i="5"/>
  <c r="AF67" i="5" s="1"/>
  <c r="AC43" i="5"/>
  <c r="AD67" i="5" s="1"/>
  <c r="AA43" i="5"/>
  <c r="AB67" i="5" s="1"/>
  <c r="Y43" i="5"/>
  <c r="Z67" i="5" s="1"/>
  <c r="W43" i="5"/>
  <c r="U43" i="5"/>
  <c r="V67" i="5" s="1"/>
  <c r="S43" i="5"/>
  <c r="T67" i="5" s="1"/>
  <c r="Q43" i="5"/>
  <c r="R67" i="5" s="1"/>
  <c r="O43" i="5"/>
  <c r="P67" i="5" s="1"/>
  <c r="M43" i="5"/>
  <c r="N67" i="5" s="1"/>
  <c r="K43" i="5"/>
  <c r="L67" i="5" s="1"/>
  <c r="I43" i="5"/>
  <c r="J67" i="5" s="1"/>
  <c r="G43" i="5"/>
  <c r="E43" i="5"/>
  <c r="F67" i="5" s="1"/>
  <c r="C43" i="5"/>
  <c r="D67" i="5" s="1"/>
  <c r="AI40" i="5"/>
  <c r="AJ64" i="5" s="1"/>
  <c r="AG40" i="5"/>
  <c r="AH64" i="5" s="1"/>
  <c r="AE40" i="5"/>
  <c r="AF64" i="5" s="1"/>
  <c r="AC40" i="5"/>
  <c r="AD64" i="5" s="1"/>
  <c r="AA40" i="5"/>
  <c r="AB64" i="5" s="1"/>
  <c r="Y40" i="5"/>
  <c r="Z64" i="5" s="1"/>
  <c r="W40" i="5"/>
  <c r="X64" i="5" s="1"/>
  <c r="U40" i="5"/>
  <c r="V64" i="5" s="1"/>
  <c r="S40" i="5"/>
  <c r="T64" i="5" s="1"/>
  <c r="Q40" i="5"/>
  <c r="R64" i="5" s="1"/>
  <c r="O40" i="5"/>
  <c r="P64" i="5" s="1"/>
  <c r="M40" i="5"/>
  <c r="N64" i="5" s="1"/>
  <c r="K40" i="5"/>
  <c r="L64" i="5" s="1"/>
  <c r="I40" i="5"/>
  <c r="J64" i="5" s="1"/>
  <c r="G40" i="5"/>
  <c r="H64" i="5" s="1"/>
  <c r="E40" i="5"/>
  <c r="F64" i="5" s="1"/>
  <c r="C40" i="5"/>
  <c r="D64" i="5" s="1"/>
  <c r="H146" i="12"/>
  <c r="G146" i="12"/>
  <c r="F146" i="12"/>
  <c r="E146" i="12"/>
  <c r="D146" i="12"/>
  <c r="C146" i="12"/>
  <c r="G137" i="12"/>
  <c r="E137" i="12"/>
  <c r="C137" i="12"/>
  <c r="G136" i="12"/>
  <c r="E136" i="12"/>
  <c r="C136" i="12"/>
  <c r="G135" i="12"/>
  <c r="G143" i="12" s="1"/>
  <c r="E135" i="12"/>
  <c r="E143" i="12" s="1"/>
  <c r="C135" i="12"/>
  <c r="C143" i="12" s="1"/>
  <c r="G134" i="12"/>
  <c r="G142" i="12" s="1"/>
  <c r="E134" i="12"/>
  <c r="E142" i="12" s="1"/>
  <c r="C134" i="12"/>
  <c r="C142" i="12" s="1"/>
  <c r="G133" i="12"/>
  <c r="E133" i="12"/>
  <c r="C133" i="12"/>
  <c r="H132" i="12"/>
  <c r="G132" i="12"/>
  <c r="F132" i="12"/>
  <c r="E132" i="12"/>
  <c r="D132" i="12"/>
  <c r="C132" i="12"/>
  <c r="H131" i="12"/>
  <c r="G131" i="12"/>
  <c r="F131" i="12"/>
  <c r="E131" i="12"/>
  <c r="D131" i="12"/>
  <c r="C131" i="12"/>
  <c r="H130" i="12"/>
  <c r="G130" i="12"/>
  <c r="F130" i="12"/>
  <c r="E130" i="12"/>
  <c r="D130" i="12"/>
  <c r="C130" i="12"/>
  <c r="H128" i="12"/>
  <c r="H145" i="12" s="1"/>
  <c r="G128" i="12"/>
  <c r="G145" i="12" s="1"/>
  <c r="F128" i="12"/>
  <c r="F145" i="12" s="1"/>
  <c r="E128" i="12"/>
  <c r="E145" i="12" s="1"/>
  <c r="D128" i="12"/>
  <c r="D145" i="12" s="1"/>
  <c r="C128" i="12"/>
  <c r="C145" i="12" s="1"/>
  <c r="H127" i="12"/>
  <c r="H144" i="12" s="1"/>
  <c r="G127" i="12"/>
  <c r="G144" i="12" s="1"/>
  <c r="F127" i="12"/>
  <c r="F144" i="12" s="1"/>
  <c r="E127" i="12"/>
  <c r="E144" i="12" s="1"/>
  <c r="D127" i="12"/>
  <c r="D144" i="12" s="1"/>
  <c r="C127" i="12"/>
  <c r="C144" i="12" s="1"/>
  <c r="H126" i="12"/>
  <c r="G126" i="12"/>
  <c r="F126" i="12"/>
  <c r="E126" i="12"/>
  <c r="D126" i="12"/>
  <c r="C126" i="12"/>
  <c r="H125" i="12"/>
  <c r="H141" i="12" s="1"/>
  <c r="G125" i="12"/>
  <c r="G141" i="12" s="1"/>
  <c r="F125" i="12"/>
  <c r="F141" i="12" s="1"/>
  <c r="E125" i="12"/>
  <c r="E141" i="12" s="1"/>
  <c r="D125" i="12"/>
  <c r="D141" i="12" s="1"/>
  <c r="D147" i="12" s="1"/>
  <c r="D152" i="12" s="1"/>
  <c r="C125" i="12"/>
  <c r="G123" i="12"/>
  <c r="E123" i="12"/>
  <c r="D70" i="12"/>
  <c r="F70" i="12" s="1"/>
  <c r="H70" i="12" s="1"/>
  <c r="J70" i="12" s="1"/>
  <c r="L70" i="12" s="1"/>
  <c r="N70" i="12" s="1"/>
  <c r="P70" i="12" s="1"/>
  <c r="R70" i="12" s="1"/>
  <c r="T70" i="12" s="1"/>
  <c r="V70" i="12" s="1"/>
  <c r="X70" i="12" s="1"/>
  <c r="Z70" i="12" s="1"/>
  <c r="AB70" i="12" s="1"/>
  <c r="AD70" i="12" s="1"/>
  <c r="AF70" i="12" s="1"/>
  <c r="AH70" i="12" s="1"/>
  <c r="AJ70" i="12" s="1"/>
  <c r="C70" i="12"/>
  <c r="E70" i="12" s="1"/>
  <c r="G70" i="12" s="1"/>
  <c r="I70" i="12" s="1"/>
  <c r="K70" i="12" s="1"/>
  <c r="M70" i="12" s="1"/>
  <c r="O70" i="12" s="1"/>
  <c r="Q70" i="12" s="1"/>
  <c r="S70" i="12" s="1"/>
  <c r="U70" i="12" s="1"/>
  <c r="W70" i="12" s="1"/>
  <c r="Y70" i="12" s="1"/>
  <c r="AA70" i="12" s="1"/>
  <c r="AC70" i="12" s="1"/>
  <c r="AE70" i="12" s="1"/>
  <c r="AG70" i="12" s="1"/>
  <c r="AI70" i="12" s="1"/>
  <c r="AI60" i="12"/>
  <c r="AG60" i="12"/>
  <c r="AE60" i="12"/>
  <c r="AC60" i="12"/>
  <c r="AA60" i="12"/>
  <c r="Y60" i="12"/>
  <c r="W60" i="12"/>
  <c r="U60" i="12"/>
  <c r="S60" i="12"/>
  <c r="Q60" i="12"/>
  <c r="O60" i="12"/>
  <c r="M60" i="12"/>
  <c r="K60" i="12"/>
  <c r="I60" i="12"/>
  <c r="G60" i="12"/>
  <c r="E60" i="12"/>
  <c r="C60" i="12"/>
  <c r="AI59" i="12"/>
  <c r="AG59" i="12"/>
  <c r="AE59" i="12"/>
  <c r="AC59" i="12"/>
  <c r="AA59" i="12"/>
  <c r="Y59" i="12"/>
  <c r="W59" i="12"/>
  <c r="U59" i="12"/>
  <c r="S59" i="12"/>
  <c r="Q59" i="12"/>
  <c r="O59" i="12"/>
  <c r="M59" i="12"/>
  <c r="K59" i="12"/>
  <c r="I59" i="12"/>
  <c r="G59" i="12"/>
  <c r="E59" i="12"/>
  <c r="C59" i="12"/>
  <c r="AI58" i="12"/>
  <c r="AG58" i="12"/>
  <c r="AE58" i="12"/>
  <c r="AC58" i="12"/>
  <c r="AA58" i="12"/>
  <c r="Y58" i="12"/>
  <c r="W58" i="12"/>
  <c r="U58" i="12"/>
  <c r="S58" i="12"/>
  <c r="Q58" i="12"/>
  <c r="O58" i="12"/>
  <c r="M58" i="12"/>
  <c r="K58" i="12"/>
  <c r="I58" i="12"/>
  <c r="G58" i="12"/>
  <c r="E58" i="12"/>
  <c r="C58" i="12"/>
  <c r="AI57" i="12"/>
  <c r="AG57" i="12"/>
  <c r="AE57" i="12"/>
  <c r="AC57" i="12"/>
  <c r="AA57" i="12"/>
  <c r="Y57" i="12"/>
  <c r="W57" i="12"/>
  <c r="U57" i="12"/>
  <c r="S57" i="12"/>
  <c r="Q57" i="12"/>
  <c r="O57" i="12"/>
  <c r="M57" i="12"/>
  <c r="K57" i="12"/>
  <c r="I57" i="12"/>
  <c r="G57" i="12"/>
  <c r="E57" i="12"/>
  <c r="C57" i="12"/>
  <c r="AI56" i="12"/>
  <c r="AG56" i="12"/>
  <c r="AE56" i="12"/>
  <c r="AC56" i="12"/>
  <c r="AA56" i="12"/>
  <c r="Y56" i="12"/>
  <c r="W56" i="12"/>
  <c r="U56" i="12"/>
  <c r="S56" i="12"/>
  <c r="Q56" i="12"/>
  <c r="O56" i="12"/>
  <c r="M56" i="12"/>
  <c r="K56" i="12"/>
  <c r="I56" i="12"/>
  <c r="G56" i="12"/>
  <c r="E56" i="12"/>
  <c r="C56" i="12"/>
  <c r="AI55" i="12"/>
  <c r="AG55" i="12"/>
  <c r="AE55" i="12"/>
  <c r="AC55" i="12"/>
  <c r="AA55" i="12"/>
  <c r="Y55" i="12"/>
  <c r="W55" i="12"/>
  <c r="U55" i="12"/>
  <c r="S55" i="12"/>
  <c r="Q55" i="12"/>
  <c r="O55" i="12"/>
  <c r="M55" i="12"/>
  <c r="K55" i="12"/>
  <c r="I55" i="12"/>
  <c r="G55" i="12"/>
  <c r="E55" i="12"/>
  <c r="C55" i="12"/>
  <c r="AI54" i="12"/>
  <c r="AG54" i="12"/>
  <c r="AE54" i="12"/>
  <c r="AC54" i="12"/>
  <c r="AA54" i="12"/>
  <c r="Y54" i="12"/>
  <c r="W54" i="12"/>
  <c r="U54" i="12"/>
  <c r="S54" i="12"/>
  <c r="Q54" i="12"/>
  <c r="O54" i="12"/>
  <c r="M54" i="12"/>
  <c r="K54" i="12"/>
  <c r="I54" i="12"/>
  <c r="G54" i="12"/>
  <c r="E54" i="12"/>
  <c r="C54" i="12"/>
  <c r="AI53" i="12"/>
  <c r="AG53" i="12"/>
  <c r="AE53" i="12"/>
  <c r="AC53" i="12"/>
  <c r="AA53" i="12"/>
  <c r="Y53" i="12"/>
  <c r="W53" i="12"/>
  <c r="U53" i="12"/>
  <c r="S53" i="12"/>
  <c r="Q53" i="12"/>
  <c r="O53" i="12"/>
  <c r="M53" i="12"/>
  <c r="K53" i="12"/>
  <c r="I53" i="12"/>
  <c r="G53" i="12"/>
  <c r="E53" i="12"/>
  <c r="C53" i="12"/>
  <c r="D51" i="12"/>
  <c r="F51" i="12" s="1"/>
  <c r="H51" i="12" s="1"/>
  <c r="J51" i="12" s="1"/>
  <c r="L51" i="12" s="1"/>
  <c r="N51" i="12" s="1"/>
  <c r="P51" i="12" s="1"/>
  <c r="R51" i="12" s="1"/>
  <c r="T51" i="12" s="1"/>
  <c r="V51" i="12" s="1"/>
  <c r="X51" i="12" s="1"/>
  <c r="Z51" i="12" s="1"/>
  <c r="AB51" i="12" s="1"/>
  <c r="AD51" i="12" s="1"/>
  <c r="AF51" i="12" s="1"/>
  <c r="AH51" i="12" s="1"/>
  <c r="AJ51" i="12" s="1"/>
  <c r="C51" i="12"/>
  <c r="E51" i="12" s="1"/>
  <c r="G51" i="12" s="1"/>
  <c r="I51" i="12" s="1"/>
  <c r="K51" i="12" s="1"/>
  <c r="M51" i="12" s="1"/>
  <c r="O51" i="12" s="1"/>
  <c r="Q51" i="12" s="1"/>
  <c r="S51" i="12" s="1"/>
  <c r="U51" i="12" s="1"/>
  <c r="W51" i="12" s="1"/>
  <c r="Y51" i="12" s="1"/>
  <c r="AA51" i="12" s="1"/>
  <c r="AC51" i="12" s="1"/>
  <c r="AE51" i="12" s="1"/>
  <c r="AG51" i="12" s="1"/>
  <c r="AI51" i="12" s="1"/>
  <c r="D50" i="12"/>
  <c r="F50" i="12" s="1"/>
  <c r="H50" i="12" s="1"/>
  <c r="J50" i="12" s="1"/>
  <c r="L50" i="12" s="1"/>
  <c r="N50" i="12" s="1"/>
  <c r="P50" i="12" s="1"/>
  <c r="R50" i="12" s="1"/>
  <c r="T50" i="12" s="1"/>
  <c r="V50" i="12" s="1"/>
  <c r="X50" i="12" s="1"/>
  <c r="Z50" i="12" s="1"/>
  <c r="AB50" i="12" s="1"/>
  <c r="AD50" i="12" s="1"/>
  <c r="AF50" i="12" s="1"/>
  <c r="AH50" i="12" s="1"/>
  <c r="AJ50" i="12" s="1"/>
  <c r="C50" i="12"/>
  <c r="E50" i="12" s="1"/>
  <c r="G50" i="12" s="1"/>
  <c r="I50" i="12" s="1"/>
  <c r="K50" i="12" s="1"/>
  <c r="M50" i="12" s="1"/>
  <c r="O50" i="12" s="1"/>
  <c r="Q50" i="12" s="1"/>
  <c r="S50" i="12" s="1"/>
  <c r="U50" i="12" s="1"/>
  <c r="W50" i="12" s="1"/>
  <c r="Y50" i="12" s="1"/>
  <c r="AA50" i="12" s="1"/>
  <c r="AC50" i="12" s="1"/>
  <c r="AE50" i="12" s="1"/>
  <c r="AG50" i="12" s="1"/>
  <c r="AI50" i="12" s="1"/>
  <c r="D49" i="12"/>
  <c r="F49" i="12" s="1"/>
  <c r="H49" i="12" s="1"/>
  <c r="J49" i="12" s="1"/>
  <c r="L49" i="12" s="1"/>
  <c r="N49" i="12" s="1"/>
  <c r="P49" i="12" s="1"/>
  <c r="R49" i="12" s="1"/>
  <c r="T49" i="12" s="1"/>
  <c r="V49" i="12" s="1"/>
  <c r="X49" i="12" s="1"/>
  <c r="Z49" i="12" s="1"/>
  <c r="AB49" i="12" s="1"/>
  <c r="AD49" i="12" s="1"/>
  <c r="AF49" i="12" s="1"/>
  <c r="AH49" i="12" s="1"/>
  <c r="AJ49" i="12" s="1"/>
  <c r="C49" i="12"/>
  <c r="E49" i="12" s="1"/>
  <c r="G49" i="12" s="1"/>
  <c r="I49" i="12" s="1"/>
  <c r="K49" i="12" s="1"/>
  <c r="M49" i="12" s="1"/>
  <c r="O49" i="12" s="1"/>
  <c r="Q49" i="12" s="1"/>
  <c r="S49" i="12" s="1"/>
  <c r="U49" i="12" s="1"/>
  <c r="W49" i="12" s="1"/>
  <c r="Y49" i="12" s="1"/>
  <c r="AA49" i="12" s="1"/>
  <c r="AC49" i="12" s="1"/>
  <c r="AE49" i="12" s="1"/>
  <c r="AG49" i="12" s="1"/>
  <c r="AI49" i="12" s="1"/>
  <c r="AI45" i="12"/>
  <c r="AG45" i="12"/>
  <c r="AE45" i="12"/>
  <c r="AC45" i="12"/>
  <c r="AA45" i="12"/>
  <c r="AB69" i="12" s="1"/>
  <c r="Y45" i="12"/>
  <c r="W45" i="12"/>
  <c r="U45" i="12"/>
  <c r="S45" i="12"/>
  <c r="T69" i="12" s="1"/>
  <c r="Q45" i="12"/>
  <c r="O45" i="12"/>
  <c r="P69" i="12" s="1"/>
  <c r="M45" i="12"/>
  <c r="N69" i="12" s="1"/>
  <c r="K45" i="12"/>
  <c r="L69" i="12" s="1"/>
  <c r="I45" i="12"/>
  <c r="G45" i="12"/>
  <c r="H69" i="12" s="1"/>
  <c r="E45" i="12"/>
  <c r="C45" i="12"/>
  <c r="AI44" i="12"/>
  <c r="AG44" i="12"/>
  <c r="AE44" i="12"/>
  <c r="AC44" i="12"/>
  <c r="AA44" i="12"/>
  <c r="Y44" i="12"/>
  <c r="W44" i="12"/>
  <c r="U44" i="12"/>
  <c r="S44" i="12"/>
  <c r="Q44" i="12"/>
  <c r="O44" i="12"/>
  <c r="M44" i="12"/>
  <c r="K44" i="12"/>
  <c r="I44" i="12"/>
  <c r="G44" i="12"/>
  <c r="E44" i="12"/>
  <c r="C44" i="12"/>
  <c r="AI43" i="12"/>
  <c r="AG43" i="12"/>
  <c r="AE43" i="12"/>
  <c r="AC43" i="12"/>
  <c r="AA43" i="12"/>
  <c r="Y43" i="12"/>
  <c r="W43" i="12"/>
  <c r="U43" i="12"/>
  <c r="S43" i="12"/>
  <c r="Q43" i="12"/>
  <c r="O43" i="12"/>
  <c r="P67" i="12" s="1"/>
  <c r="M43" i="12"/>
  <c r="K43" i="12"/>
  <c r="I43" i="12"/>
  <c r="G43" i="12"/>
  <c r="E43" i="12"/>
  <c r="C43" i="12"/>
  <c r="AI40" i="12"/>
  <c r="AJ64" i="12" s="1"/>
  <c r="AG40" i="12"/>
  <c r="AH64" i="12" s="1"/>
  <c r="AE40" i="12"/>
  <c r="AF64" i="12" s="1"/>
  <c r="AC40" i="12"/>
  <c r="AD64" i="12" s="1"/>
  <c r="AA40" i="12"/>
  <c r="AB66" i="12" s="1"/>
  <c r="Y40" i="12"/>
  <c r="Z64" i="12" s="1"/>
  <c r="W40" i="12"/>
  <c r="X64" i="12" s="1"/>
  <c r="U40" i="12"/>
  <c r="V64" i="12" s="1"/>
  <c r="S40" i="12"/>
  <c r="T64" i="12" s="1"/>
  <c r="Q40" i="12"/>
  <c r="R64" i="12" s="1"/>
  <c r="O40" i="12"/>
  <c r="P64" i="12" s="1"/>
  <c r="M40" i="12"/>
  <c r="N64" i="12" s="1"/>
  <c r="K40" i="12"/>
  <c r="I40" i="12"/>
  <c r="J64" i="12" s="1"/>
  <c r="G40" i="12"/>
  <c r="H64" i="12" s="1"/>
  <c r="E40" i="12"/>
  <c r="F64" i="12" s="1"/>
  <c r="C40" i="12"/>
  <c r="D64" i="12" s="1"/>
  <c r="H146" i="11"/>
  <c r="G146" i="11"/>
  <c r="F146" i="11"/>
  <c r="E146" i="11"/>
  <c r="D146" i="11"/>
  <c r="C146" i="11"/>
  <c r="G137" i="11"/>
  <c r="E137" i="11"/>
  <c r="C137" i="11"/>
  <c r="G136" i="11"/>
  <c r="E136" i="11"/>
  <c r="C136" i="11"/>
  <c r="G135" i="11"/>
  <c r="G143" i="11" s="1"/>
  <c r="E135" i="11"/>
  <c r="E143" i="11" s="1"/>
  <c r="C135" i="11"/>
  <c r="C143" i="11" s="1"/>
  <c r="G134" i="11"/>
  <c r="G142" i="11" s="1"/>
  <c r="E134" i="11"/>
  <c r="E142" i="11" s="1"/>
  <c r="C134" i="11"/>
  <c r="C142" i="11" s="1"/>
  <c r="G133" i="11"/>
  <c r="E133" i="11"/>
  <c r="C133" i="11"/>
  <c r="H132" i="11"/>
  <c r="G132" i="11"/>
  <c r="F132" i="11"/>
  <c r="E132" i="11"/>
  <c r="D132" i="11"/>
  <c r="C132" i="11"/>
  <c r="H131" i="11"/>
  <c r="G131" i="11"/>
  <c r="F131" i="11"/>
  <c r="E131" i="11"/>
  <c r="D131" i="11"/>
  <c r="C131" i="11"/>
  <c r="H130" i="11"/>
  <c r="G130" i="11"/>
  <c r="F130" i="11"/>
  <c r="E130" i="11"/>
  <c r="D130" i="11"/>
  <c r="C130" i="11"/>
  <c r="H128" i="11"/>
  <c r="H145" i="11" s="1"/>
  <c r="G128" i="11"/>
  <c r="G145" i="11" s="1"/>
  <c r="F128" i="11"/>
  <c r="F145" i="11" s="1"/>
  <c r="E128" i="11"/>
  <c r="E145" i="11" s="1"/>
  <c r="D128" i="11"/>
  <c r="D145" i="11" s="1"/>
  <c r="C128" i="11"/>
  <c r="C145" i="11" s="1"/>
  <c r="H127" i="11"/>
  <c r="H144" i="11" s="1"/>
  <c r="G127" i="11"/>
  <c r="G144" i="11" s="1"/>
  <c r="F127" i="11"/>
  <c r="F144" i="11" s="1"/>
  <c r="E127" i="11"/>
  <c r="E144" i="11" s="1"/>
  <c r="D127" i="11"/>
  <c r="D144" i="11" s="1"/>
  <c r="C127" i="11"/>
  <c r="C144" i="11" s="1"/>
  <c r="H126" i="11"/>
  <c r="G126" i="11"/>
  <c r="F126" i="11"/>
  <c r="E126" i="11"/>
  <c r="D126" i="11"/>
  <c r="C126" i="11"/>
  <c r="H125" i="11"/>
  <c r="H141" i="11" s="1"/>
  <c r="G125" i="11"/>
  <c r="G141" i="11" s="1"/>
  <c r="F125" i="11"/>
  <c r="F141" i="11" s="1"/>
  <c r="E125" i="11"/>
  <c r="E141" i="11" s="1"/>
  <c r="D125" i="11"/>
  <c r="C125" i="11"/>
  <c r="G123" i="11"/>
  <c r="E123" i="11"/>
  <c r="D70" i="11"/>
  <c r="F70" i="11" s="1"/>
  <c r="H70" i="11" s="1"/>
  <c r="J70" i="11" s="1"/>
  <c r="L70" i="11" s="1"/>
  <c r="N70" i="11" s="1"/>
  <c r="P70" i="11" s="1"/>
  <c r="R70" i="11" s="1"/>
  <c r="T70" i="11" s="1"/>
  <c r="V70" i="11" s="1"/>
  <c r="X70" i="11" s="1"/>
  <c r="Z70" i="11" s="1"/>
  <c r="AB70" i="11" s="1"/>
  <c r="AD70" i="11" s="1"/>
  <c r="AF70" i="11" s="1"/>
  <c r="AH70" i="11" s="1"/>
  <c r="AJ70" i="11" s="1"/>
  <c r="C70" i="11"/>
  <c r="E70" i="11" s="1"/>
  <c r="G70" i="11" s="1"/>
  <c r="I70" i="11" s="1"/>
  <c r="K70" i="11" s="1"/>
  <c r="M70" i="11" s="1"/>
  <c r="O70" i="11" s="1"/>
  <c r="Q70" i="11" s="1"/>
  <c r="S70" i="11" s="1"/>
  <c r="U70" i="11" s="1"/>
  <c r="W70" i="11" s="1"/>
  <c r="Y70" i="11" s="1"/>
  <c r="AA70" i="11" s="1"/>
  <c r="AC70" i="11" s="1"/>
  <c r="AE70" i="11" s="1"/>
  <c r="AG70" i="11" s="1"/>
  <c r="AI70" i="11" s="1"/>
  <c r="AI60" i="11"/>
  <c r="AG60" i="11"/>
  <c r="AE60" i="11"/>
  <c r="AC60" i="11"/>
  <c r="AA60" i="11"/>
  <c r="Y60" i="11"/>
  <c r="W60" i="11"/>
  <c r="U60" i="11"/>
  <c r="S60" i="11"/>
  <c r="Q60" i="11"/>
  <c r="O60" i="11"/>
  <c r="M60" i="11"/>
  <c r="K60" i="11"/>
  <c r="I60" i="11"/>
  <c r="G60" i="11"/>
  <c r="E60" i="11"/>
  <c r="C60" i="11"/>
  <c r="AI59" i="11"/>
  <c r="AG59" i="11"/>
  <c r="AE59" i="11"/>
  <c r="AC59" i="11"/>
  <c r="AA59" i="11"/>
  <c r="Y59" i="11"/>
  <c r="W59" i="11"/>
  <c r="U59" i="11"/>
  <c r="S59" i="11"/>
  <c r="Q59" i="11"/>
  <c r="O59" i="11"/>
  <c r="M59" i="11"/>
  <c r="K59" i="11"/>
  <c r="I59" i="11"/>
  <c r="G59" i="11"/>
  <c r="E59" i="11"/>
  <c r="C59" i="11"/>
  <c r="AI58" i="11"/>
  <c r="AG58" i="11"/>
  <c r="AE58" i="11"/>
  <c r="AC58" i="11"/>
  <c r="AA58" i="11"/>
  <c r="Y58" i="11"/>
  <c r="W58" i="11"/>
  <c r="U58" i="11"/>
  <c r="S58" i="11"/>
  <c r="Q58" i="11"/>
  <c r="O58" i="11"/>
  <c r="M58" i="11"/>
  <c r="K58" i="11"/>
  <c r="I58" i="11"/>
  <c r="G58" i="11"/>
  <c r="E58" i="11"/>
  <c r="C58" i="11"/>
  <c r="AI57" i="11"/>
  <c r="AG57" i="11"/>
  <c r="AE57" i="11"/>
  <c r="AC57" i="11"/>
  <c r="AA57" i="11"/>
  <c r="Y57" i="11"/>
  <c r="W57" i="11"/>
  <c r="U57" i="11"/>
  <c r="S57" i="11"/>
  <c r="Q57" i="11"/>
  <c r="O57" i="11"/>
  <c r="M57" i="11"/>
  <c r="K57" i="11"/>
  <c r="I57" i="11"/>
  <c r="G57" i="11"/>
  <c r="E57" i="11"/>
  <c r="C57" i="11"/>
  <c r="AI56" i="11"/>
  <c r="AG56" i="11"/>
  <c r="AE56" i="11"/>
  <c r="AC56" i="11"/>
  <c r="AA56" i="11"/>
  <c r="Y56" i="11"/>
  <c r="W56" i="11"/>
  <c r="U56" i="11"/>
  <c r="S56" i="11"/>
  <c r="Q56" i="11"/>
  <c r="O56" i="11"/>
  <c r="M56" i="11"/>
  <c r="K56" i="11"/>
  <c r="I56" i="11"/>
  <c r="G56" i="11"/>
  <c r="E56" i="11"/>
  <c r="C56" i="11"/>
  <c r="AI55" i="11"/>
  <c r="AG55" i="11"/>
  <c r="AE55" i="11"/>
  <c r="AC55" i="11"/>
  <c r="AA55" i="11"/>
  <c r="Y55" i="11"/>
  <c r="W55" i="11"/>
  <c r="U55" i="11"/>
  <c r="S55" i="11"/>
  <c r="Q55" i="11"/>
  <c r="O55" i="11"/>
  <c r="M55" i="11"/>
  <c r="K55" i="11"/>
  <c r="I55" i="11"/>
  <c r="G55" i="11"/>
  <c r="E55" i="11"/>
  <c r="C55" i="11"/>
  <c r="AI54" i="11"/>
  <c r="AG54" i="11"/>
  <c r="AE54" i="11"/>
  <c r="AC54" i="11"/>
  <c r="AA54" i="11"/>
  <c r="Y54" i="11"/>
  <c r="W54" i="11"/>
  <c r="U54" i="11"/>
  <c r="S54" i="11"/>
  <c r="Q54" i="11"/>
  <c r="O54" i="11"/>
  <c r="M54" i="11"/>
  <c r="K54" i="11"/>
  <c r="I54" i="11"/>
  <c r="G54" i="11"/>
  <c r="E54" i="11"/>
  <c r="C54" i="11"/>
  <c r="AI53" i="11"/>
  <c r="AG53" i="11"/>
  <c r="AE53" i="11"/>
  <c r="AC53" i="11"/>
  <c r="AA53" i="11"/>
  <c r="Y53" i="11"/>
  <c r="W53" i="11"/>
  <c r="U53" i="11"/>
  <c r="S53" i="11"/>
  <c r="Q53" i="11"/>
  <c r="O53" i="11"/>
  <c r="M53" i="11"/>
  <c r="K53" i="11"/>
  <c r="I53" i="11"/>
  <c r="G53" i="11"/>
  <c r="E53" i="11"/>
  <c r="C53" i="11"/>
  <c r="D51" i="11"/>
  <c r="F51" i="11" s="1"/>
  <c r="H51" i="11" s="1"/>
  <c r="J51" i="11" s="1"/>
  <c r="L51" i="11" s="1"/>
  <c r="N51" i="11" s="1"/>
  <c r="P51" i="11" s="1"/>
  <c r="R51" i="11" s="1"/>
  <c r="T51" i="11" s="1"/>
  <c r="V51" i="11" s="1"/>
  <c r="X51" i="11" s="1"/>
  <c r="Z51" i="11" s="1"/>
  <c r="AB51" i="11" s="1"/>
  <c r="AD51" i="11" s="1"/>
  <c r="AF51" i="11" s="1"/>
  <c r="AH51" i="11" s="1"/>
  <c r="AJ51" i="11" s="1"/>
  <c r="C51" i="11"/>
  <c r="E51" i="11" s="1"/>
  <c r="G51" i="11" s="1"/>
  <c r="I51" i="11" s="1"/>
  <c r="K51" i="11" s="1"/>
  <c r="M51" i="11" s="1"/>
  <c r="O51" i="11" s="1"/>
  <c r="Q51" i="11" s="1"/>
  <c r="S51" i="11" s="1"/>
  <c r="U51" i="11" s="1"/>
  <c r="W51" i="11" s="1"/>
  <c r="Y51" i="11" s="1"/>
  <c r="AA51" i="11" s="1"/>
  <c r="AC51" i="11" s="1"/>
  <c r="AE51" i="11" s="1"/>
  <c r="AG51" i="11" s="1"/>
  <c r="AI51" i="11" s="1"/>
  <c r="D50" i="11"/>
  <c r="F50" i="11" s="1"/>
  <c r="H50" i="11" s="1"/>
  <c r="J50" i="11" s="1"/>
  <c r="L50" i="11" s="1"/>
  <c r="N50" i="11" s="1"/>
  <c r="P50" i="11" s="1"/>
  <c r="R50" i="11" s="1"/>
  <c r="T50" i="11" s="1"/>
  <c r="V50" i="11" s="1"/>
  <c r="X50" i="11" s="1"/>
  <c r="Z50" i="11" s="1"/>
  <c r="AB50" i="11" s="1"/>
  <c r="AD50" i="11" s="1"/>
  <c r="AF50" i="11" s="1"/>
  <c r="AH50" i="11" s="1"/>
  <c r="AJ50" i="11" s="1"/>
  <c r="C50" i="11"/>
  <c r="E50" i="11" s="1"/>
  <c r="G50" i="11" s="1"/>
  <c r="I50" i="11" s="1"/>
  <c r="K50" i="11" s="1"/>
  <c r="M50" i="11" s="1"/>
  <c r="O50" i="11" s="1"/>
  <c r="Q50" i="11" s="1"/>
  <c r="S50" i="11" s="1"/>
  <c r="U50" i="11" s="1"/>
  <c r="W50" i="11" s="1"/>
  <c r="Y50" i="11" s="1"/>
  <c r="AA50" i="11" s="1"/>
  <c r="AC50" i="11" s="1"/>
  <c r="AE50" i="11" s="1"/>
  <c r="AG50" i="11" s="1"/>
  <c r="AI50" i="11" s="1"/>
  <c r="D49" i="11"/>
  <c r="C49" i="11"/>
  <c r="E49" i="11" s="1"/>
  <c r="G49" i="11" s="1"/>
  <c r="I49" i="11" s="1"/>
  <c r="K49" i="11" s="1"/>
  <c r="M49" i="11" s="1"/>
  <c r="O49" i="11" s="1"/>
  <c r="Q49" i="11" s="1"/>
  <c r="S49" i="11" s="1"/>
  <c r="U49" i="11" s="1"/>
  <c r="W49" i="11" s="1"/>
  <c r="Y49" i="11" s="1"/>
  <c r="AA49" i="11" s="1"/>
  <c r="AC49" i="11" s="1"/>
  <c r="AE49" i="11" s="1"/>
  <c r="AG49" i="11" s="1"/>
  <c r="AI49" i="11" s="1"/>
  <c r="AI45" i="11"/>
  <c r="AG45" i="11"/>
  <c r="AE45" i="11"/>
  <c r="AC45" i="11"/>
  <c r="AA45" i="11"/>
  <c r="Y45" i="11"/>
  <c r="W45" i="11"/>
  <c r="U45" i="11"/>
  <c r="S45" i="11"/>
  <c r="Q45" i="11"/>
  <c r="O45" i="11"/>
  <c r="M45" i="11"/>
  <c r="K45" i="11"/>
  <c r="I45" i="11"/>
  <c r="G45" i="11"/>
  <c r="E45" i="11"/>
  <c r="C45" i="11"/>
  <c r="AI44" i="11"/>
  <c r="AG44" i="11"/>
  <c r="AE44" i="11"/>
  <c r="AC44" i="11"/>
  <c r="AD68" i="11" s="1"/>
  <c r="AA44" i="11"/>
  <c r="Y44" i="11"/>
  <c r="W44" i="11"/>
  <c r="U44" i="11"/>
  <c r="S44" i="11"/>
  <c r="Q44" i="11"/>
  <c r="R68" i="11" s="1"/>
  <c r="O44" i="11"/>
  <c r="M44" i="11"/>
  <c r="N68" i="11" s="1"/>
  <c r="K44" i="11"/>
  <c r="I44" i="11"/>
  <c r="G44" i="11"/>
  <c r="E44" i="11"/>
  <c r="F68" i="11" s="1"/>
  <c r="C44" i="11"/>
  <c r="AI43" i="11"/>
  <c r="AG43" i="11"/>
  <c r="AE43" i="11"/>
  <c r="AC43" i="11"/>
  <c r="AA43" i="11"/>
  <c r="Y43" i="11"/>
  <c r="W43" i="11"/>
  <c r="U43" i="11"/>
  <c r="S43" i="11"/>
  <c r="Q43" i="11"/>
  <c r="O43" i="11"/>
  <c r="M43" i="11"/>
  <c r="K43" i="11"/>
  <c r="I43" i="11"/>
  <c r="G43" i="11"/>
  <c r="E43" i="11"/>
  <c r="C43" i="11"/>
  <c r="AI40" i="11"/>
  <c r="AJ65" i="11" s="1"/>
  <c r="AG40" i="11"/>
  <c r="AH66" i="11" s="1"/>
  <c r="AE40" i="11"/>
  <c r="AC40" i="11"/>
  <c r="AA40" i="11"/>
  <c r="AB65" i="11" s="1"/>
  <c r="Y40" i="11"/>
  <c r="W40" i="11"/>
  <c r="X64" i="11" s="1"/>
  <c r="U40" i="11"/>
  <c r="U65" i="11" s="1"/>
  <c r="S40" i="11"/>
  <c r="T65" i="11" s="1"/>
  <c r="Q40" i="11"/>
  <c r="R66" i="11" s="1"/>
  <c r="O40" i="11"/>
  <c r="M40" i="11"/>
  <c r="K40" i="11"/>
  <c r="L65" i="11" s="1"/>
  <c r="I40" i="11"/>
  <c r="I64" i="11" s="1"/>
  <c r="G40" i="11"/>
  <c r="H64" i="11" s="1"/>
  <c r="E40" i="11"/>
  <c r="E64" i="11" s="1"/>
  <c r="C40" i="11"/>
  <c r="D65" i="11" s="1"/>
  <c r="H146" i="10"/>
  <c r="G146" i="10"/>
  <c r="F146" i="10"/>
  <c r="E146" i="10"/>
  <c r="D146" i="10"/>
  <c r="C146" i="10"/>
  <c r="G137" i="10"/>
  <c r="E137" i="10"/>
  <c r="C137" i="10"/>
  <c r="G136" i="10"/>
  <c r="E136" i="10"/>
  <c r="C136" i="10"/>
  <c r="G135" i="10"/>
  <c r="G143" i="10" s="1"/>
  <c r="E135" i="10"/>
  <c r="E143" i="10" s="1"/>
  <c r="C135" i="10"/>
  <c r="C143" i="10" s="1"/>
  <c r="G134" i="10"/>
  <c r="G142" i="10" s="1"/>
  <c r="E134" i="10"/>
  <c r="E142" i="10" s="1"/>
  <c r="C134" i="10"/>
  <c r="C142" i="10" s="1"/>
  <c r="G133" i="10"/>
  <c r="E133" i="10"/>
  <c r="C133" i="10"/>
  <c r="H132" i="10"/>
  <c r="G132" i="10"/>
  <c r="F132" i="10"/>
  <c r="E132" i="10"/>
  <c r="D132" i="10"/>
  <c r="C132" i="10"/>
  <c r="H131" i="10"/>
  <c r="G131" i="10"/>
  <c r="F131" i="10"/>
  <c r="E131" i="10"/>
  <c r="D131" i="10"/>
  <c r="C131" i="10"/>
  <c r="H130" i="10"/>
  <c r="G130" i="10"/>
  <c r="F130" i="10"/>
  <c r="E130" i="10"/>
  <c r="D130" i="10"/>
  <c r="C130" i="10"/>
  <c r="H128" i="10"/>
  <c r="H145" i="10" s="1"/>
  <c r="G128" i="10"/>
  <c r="G145" i="10" s="1"/>
  <c r="F128" i="10"/>
  <c r="F145" i="10" s="1"/>
  <c r="E128" i="10"/>
  <c r="E145" i="10" s="1"/>
  <c r="D128" i="10"/>
  <c r="D145" i="10" s="1"/>
  <c r="C128" i="10"/>
  <c r="C145" i="10" s="1"/>
  <c r="H127" i="10"/>
  <c r="H144" i="10" s="1"/>
  <c r="G127" i="10"/>
  <c r="G144" i="10" s="1"/>
  <c r="F127" i="10"/>
  <c r="F144" i="10" s="1"/>
  <c r="E127" i="10"/>
  <c r="E144" i="10" s="1"/>
  <c r="D127" i="10"/>
  <c r="D144" i="10" s="1"/>
  <c r="C127" i="10"/>
  <c r="C144" i="10" s="1"/>
  <c r="H126" i="10"/>
  <c r="G126" i="10"/>
  <c r="F126" i="10"/>
  <c r="E126" i="10"/>
  <c r="D126" i="10"/>
  <c r="C126" i="10"/>
  <c r="H125" i="10"/>
  <c r="H141" i="10" s="1"/>
  <c r="G125" i="10"/>
  <c r="G141" i="10" s="1"/>
  <c r="F125" i="10"/>
  <c r="F141" i="10" s="1"/>
  <c r="E125" i="10"/>
  <c r="E141" i="10" s="1"/>
  <c r="D125" i="10"/>
  <c r="D141" i="10" s="1"/>
  <c r="C125" i="10"/>
  <c r="G123" i="10"/>
  <c r="E123" i="10"/>
  <c r="D70" i="10"/>
  <c r="F70" i="10" s="1"/>
  <c r="H70" i="10" s="1"/>
  <c r="J70" i="10" s="1"/>
  <c r="L70" i="10" s="1"/>
  <c r="N70" i="10" s="1"/>
  <c r="P70" i="10" s="1"/>
  <c r="R70" i="10" s="1"/>
  <c r="T70" i="10" s="1"/>
  <c r="V70" i="10" s="1"/>
  <c r="X70" i="10" s="1"/>
  <c r="Z70" i="10" s="1"/>
  <c r="AB70" i="10" s="1"/>
  <c r="AD70" i="10" s="1"/>
  <c r="AF70" i="10" s="1"/>
  <c r="AH70" i="10" s="1"/>
  <c r="AJ70" i="10" s="1"/>
  <c r="C70" i="10"/>
  <c r="E70" i="10" s="1"/>
  <c r="G70" i="10" s="1"/>
  <c r="I70" i="10" s="1"/>
  <c r="K70" i="10" s="1"/>
  <c r="M70" i="10" s="1"/>
  <c r="O70" i="10" s="1"/>
  <c r="Q70" i="10" s="1"/>
  <c r="S70" i="10" s="1"/>
  <c r="U70" i="10" s="1"/>
  <c r="W70" i="10" s="1"/>
  <c r="Y70" i="10" s="1"/>
  <c r="AA70" i="10" s="1"/>
  <c r="AC70" i="10" s="1"/>
  <c r="AE70" i="10" s="1"/>
  <c r="AG70" i="10" s="1"/>
  <c r="AI70" i="10" s="1"/>
  <c r="AI60" i="10"/>
  <c r="AG60" i="10"/>
  <c r="AE60" i="10"/>
  <c r="AC60" i="10"/>
  <c r="AA60" i="10"/>
  <c r="Y60" i="10"/>
  <c r="W60" i="10"/>
  <c r="U60" i="10"/>
  <c r="S60" i="10"/>
  <c r="Q60" i="10"/>
  <c r="O60" i="10"/>
  <c r="M60" i="10"/>
  <c r="K60" i="10"/>
  <c r="I60" i="10"/>
  <c r="G60" i="10"/>
  <c r="E60" i="10"/>
  <c r="C60" i="10"/>
  <c r="AI59" i="10"/>
  <c r="AG59" i="10"/>
  <c r="AE59" i="10"/>
  <c r="AC59" i="10"/>
  <c r="AA59" i="10"/>
  <c r="Y59" i="10"/>
  <c r="W59" i="10"/>
  <c r="U59" i="10"/>
  <c r="S59" i="10"/>
  <c r="Q59" i="10"/>
  <c r="O59" i="10"/>
  <c r="M59" i="10"/>
  <c r="K59" i="10"/>
  <c r="I59" i="10"/>
  <c r="G59" i="10"/>
  <c r="E59" i="10"/>
  <c r="C59" i="10"/>
  <c r="AI58" i="10"/>
  <c r="AG58" i="10"/>
  <c r="AE58" i="10"/>
  <c r="AC58" i="10"/>
  <c r="AA58" i="10"/>
  <c r="Y58" i="10"/>
  <c r="W58" i="10"/>
  <c r="U58" i="10"/>
  <c r="S58" i="10"/>
  <c r="Q58" i="10"/>
  <c r="O58" i="10"/>
  <c r="M58" i="10"/>
  <c r="K58" i="10"/>
  <c r="I58" i="10"/>
  <c r="G58" i="10"/>
  <c r="E58" i="10"/>
  <c r="C58" i="10"/>
  <c r="AI57" i="10"/>
  <c r="AG57" i="10"/>
  <c r="AE57" i="10"/>
  <c r="AC57" i="10"/>
  <c r="AA57" i="10"/>
  <c r="Y57" i="10"/>
  <c r="W57" i="10"/>
  <c r="U57" i="10"/>
  <c r="S57" i="10"/>
  <c r="Q57" i="10"/>
  <c r="O57" i="10"/>
  <c r="M57" i="10"/>
  <c r="K57" i="10"/>
  <c r="I57" i="10"/>
  <c r="G57" i="10"/>
  <c r="E57" i="10"/>
  <c r="C57" i="10"/>
  <c r="AI56" i="10"/>
  <c r="AG56" i="10"/>
  <c r="AE56" i="10"/>
  <c r="AC56" i="10"/>
  <c r="AA56" i="10"/>
  <c r="Y56" i="10"/>
  <c r="W56" i="10"/>
  <c r="U56" i="10"/>
  <c r="S56" i="10"/>
  <c r="Q56" i="10"/>
  <c r="O56" i="10"/>
  <c r="M56" i="10"/>
  <c r="K56" i="10"/>
  <c r="I56" i="10"/>
  <c r="G56" i="10"/>
  <c r="E56" i="10"/>
  <c r="C56" i="10"/>
  <c r="AI55" i="10"/>
  <c r="AG55" i="10"/>
  <c r="AE55" i="10"/>
  <c r="AC55" i="10"/>
  <c r="AA55" i="10"/>
  <c r="Y55" i="10"/>
  <c r="W55" i="10"/>
  <c r="U55" i="10"/>
  <c r="S55" i="10"/>
  <c r="Q55" i="10"/>
  <c r="O55" i="10"/>
  <c r="M55" i="10"/>
  <c r="K55" i="10"/>
  <c r="I55" i="10"/>
  <c r="G55" i="10"/>
  <c r="E55" i="10"/>
  <c r="C55" i="10"/>
  <c r="AI54" i="10"/>
  <c r="AG54" i="10"/>
  <c r="AE54" i="10"/>
  <c r="AC54" i="10"/>
  <c r="AA54" i="10"/>
  <c r="Y54" i="10"/>
  <c r="W54" i="10"/>
  <c r="U54" i="10"/>
  <c r="S54" i="10"/>
  <c r="Q54" i="10"/>
  <c r="O54" i="10"/>
  <c r="M54" i="10"/>
  <c r="K54" i="10"/>
  <c r="I54" i="10"/>
  <c r="G54" i="10"/>
  <c r="E54" i="10"/>
  <c r="C54" i="10"/>
  <c r="AI53" i="10"/>
  <c r="AG53" i="10"/>
  <c r="AE53" i="10"/>
  <c r="AC53" i="10"/>
  <c r="AA53" i="10"/>
  <c r="Y53" i="10"/>
  <c r="W53" i="10"/>
  <c r="U53" i="10"/>
  <c r="S53" i="10"/>
  <c r="Q53" i="10"/>
  <c r="O53" i="10"/>
  <c r="M53" i="10"/>
  <c r="K53" i="10"/>
  <c r="I53" i="10"/>
  <c r="G53" i="10"/>
  <c r="E53" i="10"/>
  <c r="C53" i="10"/>
  <c r="D51" i="10"/>
  <c r="F51" i="10" s="1"/>
  <c r="H51" i="10" s="1"/>
  <c r="J51" i="10" s="1"/>
  <c r="L51" i="10" s="1"/>
  <c r="N51" i="10" s="1"/>
  <c r="P51" i="10" s="1"/>
  <c r="R51" i="10" s="1"/>
  <c r="T51" i="10" s="1"/>
  <c r="V51" i="10" s="1"/>
  <c r="X51" i="10" s="1"/>
  <c r="Z51" i="10" s="1"/>
  <c r="AB51" i="10" s="1"/>
  <c r="AD51" i="10" s="1"/>
  <c r="AF51" i="10" s="1"/>
  <c r="AH51" i="10" s="1"/>
  <c r="AJ51" i="10" s="1"/>
  <c r="C51" i="10"/>
  <c r="E51" i="10" s="1"/>
  <c r="G51" i="10" s="1"/>
  <c r="I51" i="10" s="1"/>
  <c r="K51" i="10" s="1"/>
  <c r="M51" i="10" s="1"/>
  <c r="O51" i="10" s="1"/>
  <c r="Q51" i="10" s="1"/>
  <c r="S51" i="10" s="1"/>
  <c r="U51" i="10" s="1"/>
  <c r="W51" i="10" s="1"/>
  <c r="Y51" i="10" s="1"/>
  <c r="AA51" i="10" s="1"/>
  <c r="AC51" i="10" s="1"/>
  <c r="AE51" i="10" s="1"/>
  <c r="AG51" i="10" s="1"/>
  <c r="AI51" i="10" s="1"/>
  <c r="D50" i="10"/>
  <c r="F50" i="10" s="1"/>
  <c r="H50" i="10" s="1"/>
  <c r="J50" i="10" s="1"/>
  <c r="L50" i="10" s="1"/>
  <c r="N50" i="10" s="1"/>
  <c r="P50" i="10" s="1"/>
  <c r="R50" i="10" s="1"/>
  <c r="T50" i="10" s="1"/>
  <c r="V50" i="10" s="1"/>
  <c r="X50" i="10" s="1"/>
  <c r="Z50" i="10" s="1"/>
  <c r="AB50" i="10" s="1"/>
  <c r="AD50" i="10" s="1"/>
  <c r="AF50" i="10" s="1"/>
  <c r="AH50" i="10" s="1"/>
  <c r="AJ50" i="10" s="1"/>
  <c r="C50" i="10"/>
  <c r="E50" i="10" s="1"/>
  <c r="G50" i="10" s="1"/>
  <c r="I50" i="10" s="1"/>
  <c r="K50" i="10" s="1"/>
  <c r="M50" i="10" s="1"/>
  <c r="O50" i="10" s="1"/>
  <c r="Q50" i="10" s="1"/>
  <c r="S50" i="10" s="1"/>
  <c r="U50" i="10" s="1"/>
  <c r="W50" i="10" s="1"/>
  <c r="Y50" i="10" s="1"/>
  <c r="AA50" i="10" s="1"/>
  <c r="AC50" i="10" s="1"/>
  <c r="AE50" i="10" s="1"/>
  <c r="AG50" i="10" s="1"/>
  <c r="AI50" i="10" s="1"/>
  <c r="D49" i="10"/>
  <c r="F49" i="10" s="1"/>
  <c r="H49" i="10" s="1"/>
  <c r="J49" i="10" s="1"/>
  <c r="L49" i="10" s="1"/>
  <c r="N49" i="10" s="1"/>
  <c r="P49" i="10" s="1"/>
  <c r="R49" i="10" s="1"/>
  <c r="T49" i="10" s="1"/>
  <c r="V49" i="10" s="1"/>
  <c r="X49" i="10" s="1"/>
  <c r="Z49" i="10" s="1"/>
  <c r="AB49" i="10" s="1"/>
  <c r="AD49" i="10" s="1"/>
  <c r="AF49" i="10" s="1"/>
  <c r="AH49" i="10" s="1"/>
  <c r="AJ49" i="10" s="1"/>
  <c r="C49" i="10"/>
  <c r="E49" i="10" s="1"/>
  <c r="G49" i="10" s="1"/>
  <c r="I49" i="10" s="1"/>
  <c r="K49" i="10" s="1"/>
  <c r="M49" i="10" s="1"/>
  <c r="O49" i="10" s="1"/>
  <c r="Q49" i="10" s="1"/>
  <c r="S49" i="10" s="1"/>
  <c r="U49" i="10" s="1"/>
  <c r="W49" i="10" s="1"/>
  <c r="Y49" i="10" s="1"/>
  <c r="AA49" i="10" s="1"/>
  <c r="AC49" i="10" s="1"/>
  <c r="AE49" i="10" s="1"/>
  <c r="AG49" i="10" s="1"/>
  <c r="AI49" i="10" s="1"/>
  <c r="AI45" i="10"/>
  <c r="AG45" i="10"/>
  <c r="AE45" i="10"/>
  <c r="AC45" i="10"/>
  <c r="AA45" i="10"/>
  <c r="Y45" i="10"/>
  <c r="W45" i="10"/>
  <c r="U45" i="10"/>
  <c r="S45" i="10"/>
  <c r="Q45" i="10"/>
  <c r="O45" i="10"/>
  <c r="M45" i="10"/>
  <c r="K45" i="10"/>
  <c r="I45" i="10"/>
  <c r="G45" i="10"/>
  <c r="E45" i="10"/>
  <c r="C45" i="10"/>
  <c r="AI44" i="10"/>
  <c r="AG44" i="10"/>
  <c r="AE44" i="10"/>
  <c r="AC44" i="10"/>
  <c r="AA44" i="10"/>
  <c r="Y44" i="10"/>
  <c r="W44" i="10"/>
  <c r="U44" i="10"/>
  <c r="S44" i="10"/>
  <c r="Q44" i="10"/>
  <c r="O44" i="10"/>
  <c r="M44" i="10"/>
  <c r="K44" i="10"/>
  <c r="I44" i="10"/>
  <c r="G44" i="10"/>
  <c r="E44" i="10"/>
  <c r="C44" i="10"/>
  <c r="AI43" i="10"/>
  <c r="AG43" i="10"/>
  <c r="AE43" i="10"/>
  <c r="AC43" i="10"/>
  <c r="AD67" i="10" s="1"/>
  <c r="AA43" i="10"/>
  <c r="Y43" i="10"/>
  <c r="W43" i="10"/>
  <c r="U43" i="10"/>
  <c r="S43" i="10"/>
  <c r="Q43" i="10"/>
  <c r="O43" i="10"/>
  <c r="M43" i="10"/>
  <c r="N67" i="10" s="1"/>
  <c r="K43" i="10"/>
  <c r="I43" i="10"/>
  <c r="G43" i="10"/>
  <c r="E43" i="10"/>
  <c r="C43" i="10"/>
  <c r="AI40" i="10"/>
  <c r="AJ64" i="10" s="1"/>
  <c r="AG40" i="10"/>
  <c r="AH64" i="10" s="1"/>
  <c r="AE40" i="10"/>
  <c r="AF64" i="10" s="1"/>
  <c r="AC40" i="10"/>
  <c r="AD64" i="10" s="1"/>
  <c r="AA40" i="10"/>
  <c r="AB64" i="10" s="1"/>
  <c r="Y40" i="10"/>
  <c r="Z64" i="10" s="1"/>
  <c r="W40" i="10"/>
  <c r="X64" i="10" s="1"/>
  <c r="U40" i="10"/>
  <c r="V64" i="10" s="1"/>
  <c r="S40" i="10"/>
  <c r="T64" i="10" s="1"/>
  <c r="Q40" i="10"/>
  <c r="R64" i="10" s="1"/>
  <c r="O40" i="10"/>
  <c r="P64" i="10" s="1"/>
  <c r="M40" i="10"/>
  <c r="N64" i="10" s="1"/>
  <c r="K40" i="10"/>
  <c r="L64" i="10" s="1"/>
  <c r="I40" i="10"/>
  <c r="J64" i="10" s="1"/>
  <c r="G40" i="10"/>
  <c r="H64" i="10" s="1"/>
  <c r="E40" i="10"/>
  <c r="F64" i="10" s="1"/>
  <c r="C40" i="10"/>
  <c r="D64" i="10" s="1"/>
  <c r="H146" i="9"/>
  <c r="G146" i="9"/>
  <c r="F146" i="9"/>
  <c r="E146" i="9"/>
  <c r="D146" i="9"/>
  <c r="C146" i="9"/>
  <c r="G137" i="9"/>
  <c r="E137" i="9"/>
  <c r="C137" i="9"/>
  <c r="G136" i="9"/>
  <c r="E136" i="9"/>
  <c r="C136" i="9"/>
  <c r="G135" i="9"/>
  <c r="G143" i="9" s="1"/>
  <c r="E135" i="9"/>
  <c r="E143" i="9" s="1"/>
  <c r="C135" i="9"/>
  <c r="C143" i="9" s="1"/>
  <c r="G134" i="9"/>
  <c r="G142" i="9" s="1"/>
  <c r="E134" i="9"/>
  <c r="E142" i="9" s="1"/>
  <c r="C134" i="9"/>
  <c r="C142" i="9" s="1"/>
  <c r="G133" i="9"/>
  <c r="E133" i="9"/>
  <c r="C133" i="9"/>
  <c r="H132" i="9"/>
  <c r="G132" i="9"/>
  <c r="F132" i="9"/>
  <c r="E132" i="9"/>
  <c r="D132" i="9"/>
  <c r="C132" i="9"/>
  <c r="H131" i="9"/>
  <c r="G131" i="9"/>
  <c r="F131" i="9"/>
  <c r="E131" i="9"/>
  <c r="D131" i="9"/>
  <c r="C131" i="9"/>
  <c r="H130" i="9"/>
  <c r="G130" i="9"/>
  <c r="F130" i="9"/>
  <c r="E130" i="9"/>
  <c r="D130" i="9"/>
  <c r="C130" i="9"/>
  <c r="H128" i="9"/>
  <c r="H145" i="9" s="1"/>
  <c r="G128" i="9"/>
  <c r="G145" i="9" s="1"/>
  <c r="F128" i="9"/>
  <c r="F145" i="9" s="1"/>
  <c r="E128" i="9"/>
  <c r="E145" i="9" s="1"/>
  <c r="D128" i="9"/>
  <c r="D145" i="9" s="1"/>
  <c r="C128" i="9"/>
  <c r="C145" i="9" s="1"/>
  <c r="H127" i="9"/>
  <c r="H144" i="9" s="1"/>
  <c r="G127" i="9"/>
  <c r="G144" i="9" s="1"/>
  <c r="F127" i="9"/>
  <c r="F144" i="9" s="1"/>
  <c r="E127" i="9"/>
  <c r="E144" i="9" s="1"/>
  <c r="D127" i="9"/>
  <c r="D144" i="9" s="1"/>
  <c r="C127" i="9"/>
  <c r="C144" i="9" s="1"/>
  <c r="H126" i="9"/>
  <c r="G126" i="9"/>
  <c r="F126" i="9"/>
  <c r="E126" i="9"/>
  <c r="D126" i="9"/>
  <c r="C126" i="9"/>
  <c r="H125" i="9"/>
  <c r="H141" i="9" s="1"/>
  <c r="G125" i="9"/>
  <c r="G141" i="9" s="1"/>
  <c r="F125" i="9"/>
  <c r="F141" i="9" s="1"/>
  <c r="E125" i="9"/>
  <c r="E141" i="9" s="1"/>
  <c r="D125" i="9"/>
  <c r="D141" i="9" s="1"/>
  <c r="C125" i="9"/>
  <c r="C141" i="9" s="1"/>
  <c r="G123" i="9"/>
  <c r="E123" i="9"/>
  <c r="C123" i="9"/>
  <c r="D70" i="9"/>
  <c r="F70" i="9" s="1"/>
  <c r="H70" i="9" s="1"/>
  <c r="J70" i="9" s="1"/>
  <c r="L70" i="9" s="1"/>
  <c r="N70" i="9" s="1"/>
  <c r="P70" i="9" s="1"/>
  <c r="R70" i="9" s="1"/>
  <c r="T70" i="9" s="1"/>
  <c r="V70" i="9" s="1"/>
  <c r="X70" i="9" s="1"/>
  <c r="Z70" i="9" s="1"/>
  <c r="AB70" i="9" s="1"/>
  <c r="AD70" i="9" s="1"/>
  <c r="AF70" i="9" s="1"/>
  <c r="AH70" i="9" s="1"/>
  <c r="AJ70" i="9" s="1"/>
  <c r="C70" i="9"/>
  <c r="E70" i="9" s="1"/>
  <c r="G70" i="9" s="1"/>
  <c r="I70" i="9" s="1"/>
  <c r="K70" i="9" s="1"/>
  <c r="M70" i="9" s="1"/>
  <c r="O70" i="9" s="1"/>
  <c r="Q70" i="9" s="1"/>
  <c r="S70" i="9" s="1"/>
  <c r="U70" i="9" s="1"/>
  <c r="W70" i="9" s="1"/>
  <c r="Y70" i="9" s="1"/>
  <c r="AA70" i="9" s="1"/>
  <c r="AC70" i="9" s="1"/>
  <c r="AE70" i="9" s="1"/>
  <c r="AG70" i="9" s="1"/>
  <c r="AI70" i="9" s="1"/>
  <c r="AI60" i="9"/>
  <c r="AG60" i="9"/>
  <c r="AE60" i="9"/>
  <c r="AC60" i="9"/>
  <c r="AA60" i="9"/>
  <c r="Y60" i="9"/>
  <c r="W60" i="9"/>
  <c r="U60" i="9"/>
  <c r="S60" i="9"/>
  <c r="Q60" i="9"/>
  <c r="O60" i="9"/>
  <c r="M60" i="9"/>
  <c r="K60" i="9"/>
  <c r="I60" i="9"/>
  <c r="G60" i="9"/>
  <c r="E60" i="9"/>
  <c r="C60" i="9"/>
  <c r="AI59" i="9"/>
  <c r="AG59" i="9"/>
  <c r="AE59" i="9"/>
  <c r="AC59" i="9"/>
  <c r="AA59" i="9"/>
  <c r="Y59" i="9"/>
  <c r="W59" i="9"/>
  <c r="U59" i="9"/>
  <c r="S59" i="9"/>
  <c r="Q59" i="9"/>
  <c r="O59" i="9"/>
  <c r="M59" i="9"/>
  <c r="K59" i="9"/>
  <c r="I59" i="9"/>
  <c r="G59" i="9"/>
  <c r="E59" i="9"/>
  <c r="C59" i="9"/>
  <c r="AI58" i="9"/>
  <c r="AG58" i="9"/>
  <c r="AE58" i="9"/>
  <c r="AC58" i="9"/>
  <c r="AA58" i="9"/>
  <c r="Y58" i="9"/>
  <c r="W58" i="9"/>
  <c r="U58" i="9"/>
  <c r="S58" i="9"/>
  <c r="Q58" i="9"/>
  <c r="O58" i="9"/>
  <c r="M58" i="9"/>
  <c r="K58" i="9"/>
  <c r="I58" i="9"/>
  <c r="G58" i="9"/>
  <c r="E58" i="9"/>
  <c r="C58" i="9"/>
  <c r="AI57" i="9"/>
  <c r="AG57" i="9"/>
  <c r="AE57" i="9"/>
  <c r="AC57" i="9"/>
  <c r="AA57" i="9"/>
  <c r="Y57" i="9"/>
  <c r="W57" i="9"/>
  <c r="U57" i="9"/>
  <c r="S57" i="9"/>
  <c r="Q57" i="9"/>
  <c r="O57" i="9"/>
  <c r="M57" i="9"/>
  <c r="K57" i="9"/>
  <c r="I57" i="9"/>
  <c r="G57" i="9"/>
  <c r="E57" i="9"/>
  <c r="C57" i="9"/>
  <c r="AI56" i="9"/>
  <c r="AG56" i="9"/>
  <c r="AE56" i="9"/>
  <c r="AC56" i="9"/>
  <c r="AA56" i="9"/>
  <c r="Y56" i="9"/>
  <c r="W56" i="9"/>
  <c r="U56" i="9"/>
  <c r="S56" i="9"/>
  <c r="Q56" i="9"/>
  <c r="O56" i="9"/>
  <c r="M56" i="9"/>
  <c r="K56" i="9"/>
  <c r="I56" i="9"/>
  <c r="G56" i="9"/>
  <c r="E56" i="9"/>
  <c r="C56" i="9"/>
  <c r="AI55" i="9"/>
  <c r="AG55" i="9"/>
  <c r="AE55" i="9"/>
  <c r="AC55" i="9"/>
  <c r="AA55" i="9"/>
  <c r="Y55" i="9"/>
  <c r="W55" i="9"/>
  <c r="U55" i="9"/>
  <c r="S55" i="9"/>
  <c r="Q55" i="9"/>
  <c r="O55" i="9"/>
  <c r="M55" i="9"/>
  <c r="K55" i="9"/>
  <c r="I55" i="9"/>
  <c r="G55" i="9"/>
  <c r="E55" i="9"/>
  <c r="C55" i="9"/>
  <c r="AI54" i="9"/>
  <c r="AG54" i="9"/>
  <c r="AE54" i="9"/>
  <c r="AC54" i="9"/>
  <c r="AA54" i="9"/>
  <c r="Y54" i="9"/>
  <c r="W54" i="9"/>
  <c r="U54" i="9"/>
  <c r="S54" i="9"/>
  <c r="Q54" i="9"/>
  <c r="O54" i="9"/>
  <c r="M54" i="9"/>
  <c r="K54" i="9"/>
  <c r="I54" i="9"/>
  <c r="G54" i="9"/>
  <c r="E54" i="9"/>
  <c r="C54" i="9"/>
  <c r="AI53" i="9"/>
  <c r="AG53" i="9"/>
  <c r="AE53" i="9"/>
  <c r="AC53" i="9"/>
  <c r="AA53" i="9"/>
  <c r="Y53" i="9"/>
  <c r="W53" i="9"/>
  <c r="U53" i="9"/>
  <c r="S53" i="9"/>
  <c r="Q53" i="9"/>
  <c r="O53" i="9"/>
  <c r="M53" i="9"/>
  <c r="K53" i="9"/>
  <c r="I53" i="9"/>
  <c r="G53" i="9"/>
  <c r="E53" i="9"/>
  <c r="C53" i="9"/>
  <c r="D51" i="9"/>
  <c r="F51" i="9" s="1"/>
  <c r="H51" i="9" s="1"/>
  <c r="J51" i="9" s="1"/>
  <c r="L51" i="9" s="1"/>
  <c r="N51" i="9" s="1"/>
  <c r="P51" i="9" s="1"/>
  <c r="R51" i="9" s="1"/>
  <c r="T51" i="9" s="1"/>
  <c r="V51" i="9" s="1"/>
  <c r="X51" i="9" s="1"/>
  <c r="Z51" i="9" s="1"/>
  <c r="AB51" i="9" s="1"/>
  <c r="AD51" i="9" s="1"/>
  <c r="AF51" i="9" s="1"/>
  <c r="AH51" i="9" s="1"/>
  <c r="AJ51" i="9" s="1"/>
  <c r="C51" i="9"/>
  <c r="E51" i="9" s="1"/>
  <c r="G51" i="9" s="1"/>
  <c r="I51" i="9" s="1"/>
  <c r="K51" i="9" s="1"/>
  <c r="M51" i="9" s="1"/>
  <c r="O51" i="9" s="1"/>
  <c r="Q51" i="9" s="1"/>
  <c r="S51" i="9" s="1"/>
  <c r="U51" i="9" s="1"/>
  <c r="W51" i="9" s="1"/>
  <c r="Y51" i="9" s="1"/>
  <c r="AA51" i="9" s="1"/>
  <c r="AC51" i="9" s="1"/>
  <c r="AE51" i="9" s="1"/>
  <c r="AG51" i="9" s="1"/>
  <c r="AI51" i="9" s="1"/>
  <c r="D50" i="9"/>
  <c r="F50" i="9" s="1"/>
  <c r="H50" i="9" s="1"/>
  <c r="J50" i="9" s="1"/>
  <c r="L50" i="9" s="1"/>
  <c r="N50" i="9" s="1"/>
  <c r="P50" i="9" s="1"/>
  <c r="R50" i="9" s="1"/>
  <c r="T50" i="9" s="1"/>
  <c r="V50" i="9" s="1"/>
  <c r="X50" i="9" s="1"/>
  <c r="Z50" i="9" s="1"/>
  <c r="AB50" i="9" s="1"/>
  <c r="AD50" i="9" s="1"/>
  <c r="AF50" i="9" s="1"/>
  <c r="AH50" i="9" s="1"/>
  <c r="AJ50" i="9" s="1"/>
  <c r="C50" i="9"/>
  <c r="E50" i="9" s="1"/>
  <c r="G50" i="9" s="1"/>
  <c r="I50" i="9" s="1"/>
  <c r="K50" i="9" s="1"/>
  <c r="M50" i="9" s="1"/>
  <c r="O50" i="9" s="1"/>
  <c r="Q50" i="9" s="1"/>
  <c r="S50" i="9" s="1"/>
  <c r="U50" i="9" s="1"/>
  <c r="W50" i="9" s="1"/>
  <c r="Y50" i="9" s="1"/>
  <c r="AA50" i="9" s="1"/>
  <c r="AC50" i="9" s="1"/>
  <c r="AE50" i="9" s="1"/>
  <c r="AG50" i="9" s="1"/>
  <c r="AI50" i="9" s="1"/>
  <c r="D49" i="9"/>
  <c r="F49" i="9" s="1"/>
  <c r="H49" i="9" s="1"/>
  <c r="J49" i="9" s="1"/>
  <c r="L49" i="9" s="1"/>
  <c r="N49" i="9" s="1"/>
  <c r="P49" i="9" s="1"/>
  <c r="R49" i="9" s="1"/>
  <c r="T49" i="9" s="1"/>
  <c r="V49" i="9" s="1"/>
  <c r="X49" i="9" s="1"/>
  <c r="Z49" i="9" s="1"/>
  <c r="AB49" i="9" s="1"/>
  <c r="AD49" i="9" s="1"/>
  <c r="AF49" i="9" s="1"/>
  <c r="AH49" i="9" s="1"/>
  <c r="AJ49" i="9" s="1"/>
  <c r="C49" i="9"/>
  <c r="E49" i="9" s="1"/>
  <c r="G49" i="9" s="1"/>
  <c r="I49" i="9" s="1"/>
  <c r="K49" i="9" s="1"/>
  <c r="M49" i="9" s="1"/>
  <c r="O49" i="9" s="1"/>
  <c r="Q49" i="9" s="1"/>
  <c r="S49" i="9" s="1"/>
  <c r="U49" i="9" s="1"/>
  <c r="W49" i="9" s="1"/>
  <c r="Y49" i="9" s="1"/>
  <c r="AA49" i="9" s="1"/>
  <c r="AC49" i="9" s="1"/>
  <c r="AE49" i="9" s="1"/>
  <c r="AG49" i="9" s="1"/>
  <c r="AI49" i="9" s="1"/>
  <c r="AI45" i="9"/>
  <c r="AG45" i="9"/>
  <c r="AE45" i="9"/>
  <c r="AC45" i="9"/>
  <c r="AA45" i="9"/>
  <c r="Y45" i="9"/>
  <c r="W45" i="9"/>
  <c r="U45" i="9"/>
  <c r="S45" i="9"/>
  <c r="Q45" i="9"/>
  <c r="O45" i="9"/>
  <c r="M45" i="9"/>
  <c r="K45" i="9"/>
  <c r="I45" i="9"/>
  <c r="G45" i="9"/>
  <c r="E45" i="9"/>
  <c r="C45" i="9"/>
  <c r="AI44" i="9"/>
  <c r="AG44" i="9"/>
  <c r="AE44" i="9"/>
  <c r="AC44" i="9"/>
  <c r="AA44" i="9"/>
  <c r="Y44" i="9"/>
  <c r="W44" i="9"/>
  <c r="U44" i="9"/>
  <c r="S44" i="9"/>
  <c r="Q44" i="9"/>
  <c r="O44" i="9"/>
  <c r="M44" i="9"/>
  <c r="K44" i="9"/>
  <c r="I44" i="9"/>
  <c r="G44" i="9"/>
  <c r="E44" i="9"/>
  <c r="C44" i="9"/>
  <c r="AI43" i="9"/>
  <c r="AG43" i="9"/>
  <c r="AE43" i="9"/>
  <c r="AC43" i="9"/>
  <c r="AA43" i="9"/>
  <c r="AB67" i="9" s="1"/>
  <c r="Y43" i="9"/>
  <c r="W43" i="9"/>
  <c r="U43" i="9"/>
  <c r="S43" i="9"/>
  <c r="Q43" i="9"/>
  <c r="O43" i="9"/>
  <c r="M43" i="9"/>
  <c r="K43" i="9"/>
  <c r="L67" i="9" s="1"/>
  <c r="I43" i="9"/>
  <c r="G43" i="9"/>
  <c r="E43" i="9"/>
  <c r="C43" i="9"/>
  <c r="AI40" i="9"/>
  <c r="AJ64" i="9" s="1"/>
  <c r="AG40" i="9"/>
  <c r="AH64" i="9" s="1"/>
  <c r="AE40" i="9"/>
  <c r="AF64" i="9" s="1"/>
  <c r="AC40" i="9"/>
  <c r="AD64" i="9" s="1"/>
  <c r="AA40" i="9"/>
  <c r="AB64" i="9" s="1"/>
  <c r="Y40" i="9"/>
  <c r="Z64" i="9" s="1"/>
  <c r="W40" i="9"/>
  <c r="X64" i="9" s="1"/>
  <c r="U40" i="9"/>
  <c r="V64" i="9" s="1"/>
  <c r="S40" i="9"/>
  <c r="T64" i="9" s="1"/>
  <c r="Q40" i="9"/>
  <c r="R64" i="9" s="1"/>
  <c r="O40" i="9"/>
  <c r="P64" i="9" s="1"/>
  <c r="M40" i="9"/>
  <c r="N64" i="9" s="1"/>
  <c r="K40" i="9"/>
  <c r="L64" i="9" s="1"/>
  <c r="I40" i="9"/>
  <c r="J64" i="9" s="1"/>
  <c r="G40" i="9"/>
  <c r="H64" i="9" s="1"/>
  <c r="E40" i="9"/>
  <c r="F64" i="9" s="1"/>
  <c r="C40" i="9"/>
  <c r="D64" i="9" s="1"/>
  <c r="H146" i="8"/>
  <c r="G146" i="8"/>
  <c r="F146" i="8"/>
  <c r="E146" i="8"/>
  <c r="C146" i="8"/>
  <c r="G137" i="8"/>
  <c r="E137" i="8"/>
  <c r="C137" i="8"/>
  <c r="G136" i="8"/>
  <c r="E136" i="8"/>
  <c r="C136" i="8"/>
  <c r="G135" i="8"/>
  <c r="G143" i="8" s="1"/>
  <c r="E135" i="8"/>
  <c r="E143" i="8" s="1"/>
  <c r="C135" i="8"/>
  <c r="C143" i="8" s="1"/>
  <c r="G134" i="8"/>
  <c r="G142" i="8" s="1"/>
  <c r="E134" i="8"/>
  <c r="E142" i="8" s="1"/>
  <c r="C134" i="8"/>
  <c r="C142" i="8" s="1"/>
  <c r="G133" i="8"/>
  <c r="E133" i="8"/>
  <c r="C133" i="8"/>
  <c r="H132" i="8"/>
  <c r="G132" i="8"/>
  <c r="F132" i="8"/>
  <c r="E132" i="8"/>
  <c r="D132" i="8"/>
  <c r="C132" i="8"/>
  <c r="H131" i="8"/>
  <c r="G131" i="8"/>
  <c r="F131" i="8"/>
  <c r="E131" i="8"/>
  <c r="D131" i="8"/>
  <c r="C131" i="8"/>
  <c r="H130" i="8"/>
  <c r="G130" i="8"/>
  <c r="F130" i="8"/>
  <c r="E130" i="8"/>
  <c r="D130" i="8"/>
  <c r="C130" i="8"/>
  <c r="H128" i="8"/>
  <c r="H145" i="8" s="1"/>
  <c r="G128" i="8"/>
  <c r="G145" i="8" s="1"/>
  <c r="F128" i="8"/>
  <c r="F145" i="8" s="1"/>
  <c r="E128" i="8"/>
  <c r="E145" i="8" s="1"/>
  <c r="D128" i="8"/>
  <c r="D145" i="8" s="1"/>
  <c r="C128" i="8"/>
  <c r="C145" i="8" s="1"/>
  <c r="H127" i="8"/>
  <c r="H144" i="8" s="1"/>
  <c r="G127" i="8"/>
  <c r="G144" i="8" s="1"/>
  <c r="F127" i="8"/>
  <c r="F144" i="8" s="1"/>
  <c r="E127" i="8"/>
  <c r="E144" i="8" s="1"/>
  <c r="D127" i="8"/>
  <c r="D144" i="8" s="1"/>
  <c r="C127" i="8"/>
  <c r="C144" i="8" s="1"/>
  <c r="H126" i="8"/>
  <c r="G126" i="8"/>
  <c r="F126" i="8"/>
  <c r="E126" i="8"/>
  <c r="D126" i="8"/>
  <c r="C126" i="8"/>
  <c r="H125" i="8"/>
  <c r="H141" i="8" s="1"/>
  <c r="G125" i="8"/>
  <c r="G141" i="8" s="1"/>
  <c r="F125" i="8"/>
  <c r="F141" i="8" s="1"/>
  <c r="E125" i="8"/>
  <c r="E141" i="8" s="1"/>
  <c r="D125" i="8"/>
  <c r="D141" i="8" s="1"/>
  <c r="C125" i="8"/>
  <c r="G123" i="8"/>
  <c r="E123" i="8"/>
  <c r="C123" i="8"/>
  <c r="D70" i="8"/>
  <c r="F70" i="8" s="1"/>
  <c r="H70" i="8" s="1"/>
  <c r="J70" i="8" s="1"/>
  <c r="L70" i="8" s="1"/>
  <c r="N70" i="8" s="1"/>
  <c r="P70" i="8" s="1"/>
  <c r="R70" i="8" s="1"/>
  <c r="T70" i="8" s="1"/>
  <c r="V70" i="8" s="1"/>
  <c r="X70" i="8" s="1"/>
  <c r="Z70" i="8" s="1"/>
  <c r="AB70" i="8" s="1"/>
  <c r="AD70" i="8" s="1"/>
  <c r="AF70" i="8" s="1"/>
  <c r="AH70" i="8" s="1"/>
  <c r="AJ70" i="8" s="1"/>
  <c r="C70" i="8"/>
  <c r="E70" i="8" s="1"/>
  <c r="G70" i="8" s="1"/>
  <c r="I70" i="8" s="1"/>
  <c r="K70" i="8" s="1"/>
  <c r="M70" i="8" s="1"/>
  <c r="O70" i="8" s="1"/>
  <c r="Q70" i="8" s="1"/>
  <c r="S70" i="8" s="1"/>
  <c r="U70" i="8" s="1"/>
  <c r="W70" i="8" s="1"/>
  <c r="Y70" i="8" s="1"/>
  <c r="AA70" i="8" s="1"/>
  <c r="AC70" i="8" s="1"/>
  <c r="AE70" i="8" s="1"/>
  <c r="AG70" i="8" s="1"/>
  <c r="AI70" i="8" s="1"/>
  <c r="AI60" i="8"/>
  <c r="AG60" i="8"/>
  <c r="AE60" i="8"/>
  <c r="AC60" i="8"/>
  <c r="AA60" i="8"/>
  <c r="Y60" i="8"/>
  <c r="W60" i="8"/>
  <c r="U60" i="8"/>
  <c r="S60" i="8"/>
  <c r="Q60" i="8"/>
  <c r="O60" i="8"/>
  <c r="M60" i="8"/>
  <c r="K60" i="8"/>
  <c r="I60" i="8"/>
  <c r="G60" i="8"/>
  <c r="E60" i="8"/>
  <c r="C60" i="8"/>
  <c r="AI59" i="8"/>
  <c r="AG59" i="8"/>
  <c r="AE59" i="8"/>
  <c r="AC59" i="8"/>
  <c r="AA59" i="8"/>
  <c r="Y59" i="8"/>
  <c r="W59" i="8"/>
  <c r="U59" i="8"/>
  <c r="S59" i="8"/>
  <c r="Q59" i="8"/>
  <c r="O59" i="8"/>
  <c r="M59" i="8"/>
  <c r="K59" i="8"/>
  <c r="I59" i="8"/>
  <c r="G59" i="8"/>
  <c r="E59" i="8"/>
  <c r="C59" i="8"/>
  <c r="AI58" i="8"/>
  <c r="AG58" i="8"/>
  <c r="AE58" i="8"/>
  <c r="AC58" i="8"/>
  <c r="AA58" i="8"/>
  <c r="Y58" i="8"/>
  <c r="W58" i="8"/>
  <c r="U58" i="8"/>
  <c r="S58" i="8"/>
  <c r="Q58" i="8"/>
  <c r="O58" i="8"/>
  <c r="M58" i="8"/>
  <c r="K58" i="8"/>
  <c r="I58" i="8"/>
  <c r="G58" i="8"/>
  <c r="E58" i="8"/>
  <c r="C58" i="8"/>
  <c r="AI57" i="8"/>
  <c r="AG57" i="8"/>
  <c r="AE57" i="8"/>
  <c r="AC57" i="8"/>
  <c r="AA57" i="8"/>
  <c r="Y57" i="8"/>
  <c r="W57" i="8"/>
  <c r="U57" i="8"/>
  <c r="S57" i="8"/>
  <c r="Q57" i="8"/>
  <c r="O57" i="8"/>
  <c r="M57" i="8"/>
  <c r="K57" i="8"/>
  <c r="I57" i="8"/>
  <c r="G57" i="8"/>
  <c r="E57" i="8"/>
  <c r="C57" i="8"/>
  <c r="AI56" i="8"/>
  <c r="AG56" i="8"/>
  <c r="AE56" i="8"/>
  <c r="AC56" i="8"/>
  <c r="AA56" i="8"/>
  <c r="Y56" i="8"/>
  <c r="W56" i="8"/>
  <c r="U56" i="8"/>
  <c r="S56" i="8"/>
  <c r="Q56" i="8"/>
  <c r="O56" i="8"/>
  <c r="M56" i="8"/>
  <c r="K56" i="8"/>
  <c r="I56" i="8"/>
  <c r="G56" i="8"/>
  <c r="E56" i="8"/>
  <c r="C56" i="8"/>
  <c r="AI55" i="8"/>
  <c r="AG55" i="8"/>
  <c r="AE55" i="8"/>
  <c r="AC55" i="8"/>
  <c r="AA55" i="8"/>
  <c r="Y55" i="8"/>
  <c r="W55" i="8"/>
  <c r="U55" i="8"/>
  <c r="S55" i="8"/>
  <c r="Q55" i="8"/>
  <c r="O55" i="8"/>
  <c r="M55" i="8"/>
  <c r="K55" i="8"/>
  <c r="I55" i="8"/>
  <c r="G55" i="8"/>
  <c r="E55" i="8"/>
  <c r="C55" i="8"/>
  <c r="AI54" i="8"/>
  <c r="AG54" i="8"/>
  <c r="AE54" i="8"/>
  <c r="AC54" i="8"/>
  <c r="AA54" i="8"/>
  <c r="Y54" i="8"/>
  <c r="W54" i="8"/>
  <c r="U54" i="8"/>
  <c r="S54" i="8"/>
  <c r="Q54" i="8"/>
  <c r="O54" i="8"/>
  <c r="M54" i="8"/>
  <c r="K54" i="8"/>
  <c r="I54" i="8"/>
  <c r="G54" i="8"/>
  <c r="E54" i="8"/>
  <c r="C54" i="8"/>
  <c r="AI53" i="8"/>
  <c r="AG53" i="8"/>
  <c r="AE53" i="8"/>
  <c r="AC53" i="8"/>
  <c r="AA53" i="8"/>
  <c r="Y53" i="8"/>
  <c r="W53" i="8"/>
  <c r="U53" i="8"/>
  <c r="S53" i="8"/>
  <c r="Q53" i="8"/>
  <c r="O53" i="8"/>
  <c r="M53" i="8"/>
  <c r="K53" i="8"/>
  <c r="I53" i="8"/>
  <c r="G53" i="8"/>
  <c r="E53" i="8"/>
  <c r="C53" i="8"/>
  <c r="D51" i="8"/>
  <c r="F51" i="8" s="1"/>
  <c r="H51" i="8" s="1"/>
  <c r="J51" i="8" s="1"/>
  <c r="L51" i="8" s="1"/>
  <c r="N51" i="8" s="1"/>
  <c r="P51" i="8" s="1"/>
  <c r="R51" i="8" s="1"/>
  <c r="T51" i="8" s="1"/>
  <c r="V51" i="8" s="1"/>
  <c r="X51" i="8" s="1"/>
  <c r="Z51" i="8" s="1"/>
  <c r="AB51" i="8" s="1"/>
  <c r="AD51" i="8" s="1"/>
  <c r="AF51" i="8" s="1"/>
  <c r="AH51" i="8" s="1"/>
  <c r="AJ51" i="8" s="1"/>
  <c r="C51" i="8"/>
  <c r="D50" i="8"/>
  <c r="F50" i="8" s="1"/>
  <c r="H50" i="8" s="1"/>
  <c r="J50" i="8" s="1"/>
  <c r="L50" i="8" s="1"/>
  <c r="N50" i="8" s="1"/>
  <c r="P50" i="8" s="1"/>
  <c r="R50" i="8" s="1"/>
  <c r="T50" i="8" s="1"/>
  <c r="V50" i="8" s="1"/>
  <c r="X50" i="8" s="1"/>
  <c r="Z50" i="8" s="1"/>
  <c r="AB50" i="8" s="1"/>
  <c r="AD50" i="8" s="1"/>
  <c r="AF50" i="8" s="1"/>
  <c r="AH50" i="8" s="1"/>
  <c r="AJ50" i="8" s="1"/>
  <c r="C50" i="8"/>
  <c r="D49" i="8"/>
  <c r="F49" i="8" s="1"/>
  <c r="H49" i="8" s="1"/>
  <c r="J49" i="8" s="1"/>
  <c r="L49" i="8" s="1"/>
  <c r="N49" i="8" s="1"/>
  <c r="P49" i="8" s="1"/>
  <c r="R49" i="8" s="1"/>
  <c r="T49" i="8" s="1"/>
  <c r="V49" i="8" s="1"/>
  <c r="X49" i="8" s="1"/>
  <c r="Z49" i="8" s="1"/>
  <c r="AB49" i="8" s="1"/>
  <c r="AD49" i="8" s="1"/>
  <c r="AF49" i="8" s="1"/>
  <c r="AH49" i="8" s="1"/>
  <c r="AJ49" i="8" s="1"/>
  <c r="C49" i="8"/>
  <c r="E49" i="8" s="1"/>
  <c r="G49" i="8" s="1"/>
  <c r="I49" i="8" s="1"/>
  <c r="K49" i="8" s="1"/>
  <c r="M49" i="8" s="1"/>
  <c r="O49" i="8" s="1"/>
  <c r="Q49" i="8" s="1"/>
  <c r="S49" i="8" s="1"/>
  <c r="U49" i="8" s="1"/>
  <c r="W49" i="8" s="1"/>
  <c r="Y49" i="8" s="1"/>
  <c r="AA49" i="8" s="1"/>
  <c r="AC49" i="8" s="1"/>
  <c r="AE49" i="8" s="1"/>
  <c r="AG49" i="8" s="1"/>
  <c r="AI49" i="8" s="1"/>
  <c r="AI45" i="8"/>
  <c r="AG45" i="8"/>
  <c r="AE45" i="8"/>
  <c r="AC45" i="8"/>
  <c r="AA45" i="8"/>
  <c r="Y45" i="8"/>
  <c r="W45" i="8"/>
  <c r="U45" i="8"/>
  <c r="S45" i="8"/>
  <c r="Q45" i="8"/>
  <c r="O45" i="8"/>
  <c r="M45" i="8"/>
  <c r="K45" i="8"/>
  <c r="I45" i="8"/>
  <c r="G45" i="8"/>
  <c r="E45" i="8"/>
  <c r="C45" i="8"/>
  <c r="AI44" i="8"/>
  <c r="AG44" i="8"/>
  <c r="AE44" i="8"/>
  <c r="AC44" i="8"/>
  <c r="AA44" i="8"/>
  <c r="Y44" i="8"/>
  <c r="W44" i="8"/>
  <c r="U44" i="8"/>
  <c r="S44" i="8"/>
  <c r="Q44" i="8"/>
  <c r="O44" i="8"/>
  <c r="M44" i="8"/>
  <c r="K44" i="8"/>
  <c r="I44" i="8"/>
  <c r="G44" i="8"/>
  <c r="E44" i="8"/>
  <c r="C44" i="8"/>
  <c r="AI43" i="8"/>
  <c r="AG43" i="8"/>
  <c r="AE43" i="8"/>
  <c r="AC43" i="8"/>
  <c r="AA43" i="8"/>
  <c r="Y43" i="8"/>
  <c r="W43" i="8"/>
  <c r="U43" i="8"/>
  <c r="S43" i="8"/>
  <c r="Q43" i="8"/>
  <c r="O43" i="8"/>
  <c r="M43" i="8"/>
  <c r="K43" i="8"/>
  <c r="I43" i="8"/>
  <c r="G43" i="8"/>
  <c r="E43" i="8"/>
  <c r="C43" i="8"/>
  <c r="AI40" i="8"/>
  <c r="AJ64" i="8" s="1"/>
  <c r="AG40" i="8"/>
  <c r="AH64" i="8" s="1"/>
  <c r="AE40" i="8"/>
  <c r="AF64" i="8" s="1"/>
  <c r="AC40" i="8"/>
  <c r="AA40" i="8"/>
  <c r="AB64" i="8" s="1"/>
  <c r="Y40" i="8"/>
  <c r="Z64" i="8" s="1"/>
  <c r="W40" i="8"/>
  <c r="X64" i="8" s="1"/>
  <c r="U40" i="8"/>
  <c r="S40" i="8"/>
  <c r="T64" i="8" s="1"/>
  <c r="Q40" i="8"/>
  <c r="R64" i="8" s="1"/>
  <c r="O40" i="8"/>
  <c r="P64" i="8" s="1"/>
  <c r="M40" i="8"/>
  <c r="K40" i="8"/>
  <c r="L64" i="8" s="1"/>
  <c r="I40" i="8"/>
  <c r="J64" i="8" s="1"/>
  <c r="G40" i="8"/>
  <c r="H64" i="8" s="1"/>
  <c r="E40" i="8"/>
  <c r="C40" i="8"/>
  <c r="D64" i="8" s="1"/>
  <c r="E134" i="13"/>
  <c r="E142" i="13" s="1"/>
  <c r="G134" i="13"/>
  <c r="G142" i="13" s="1"/>
  <c r="E135" i="13"/>
  <c r="E143" i="13" s="1"/>
  <c r="G135" i="13"/>
  <c r="G143" i="13" s="1"/>
  <c r="E136" i="13"/>
  <c r="G136" i="13"/>
  <c r="E137" i="13"/>
  <c r="G137" i="13"/>
  <c r="C137" i="13"/>
  <c r="C136" i="13"/>
  <c r="C135" i="13"/>
  <c r="C134" i="13"/>
  <c r="E133" i="13"/>
  <c r="G133" i="13"/>
  <c r="E57" i="13"/>
  <c r="G57" i="13"/>
  <c r="I57" i="13"/>
  <c r="K57" i="13"/>
  <c r="M57" i="13"/>
  <c r="O57" i="13"/>
  <c r="Q57" i="13"/>
  <c r="S57" i="13"/>
  <c r="U57" i="13"/>
  <c r="W57" i="13"/>
  <c r="Y57" i="13"/>
  <c r="AA57" i="13"/>
  <c r="AC57" i="13"/>
  <c r="AE57" i="13"/>
  <c r="AG57" i="13"/>
  <c r="AI57" i="13"/>
  <c r="E58" i="13"/>
  <c r="G58" i="13"/>
  <c r="I58" i="13"/>
  <c r="K58" i="13"/>
  <c r="M58" i="13"/>
  <c r="O58" i="13"/>
  <c r="Q58" i="13"/>
  <c r="S58" i="13"/>
  <c r="U58" i="13"/>
  <c r="W58" i="13"/>
  <c r="Y58" i="13"/>
  <c r="AA58" i="13"/>
  <c r="AC58" i="13"/>
  <c r="AE58" i="13"/>
  <c r="AG58" i="13"/>
  <c r="AI58" i="13"/>
  <c r="E59" i="13"/>
  <c r="G59" i="13"/>
  <c r="I59" i="13"/>
  <c r="K59" i="13"/>
  <c r="M59" i="13"/>
  <c r="O59" i="13"/>
  <c r="Q59" i="13"/>
  <c r="S59" i="13"/>
  <c r="U59" i="13"/>
  <c r="W59" i="13"/>
  <c r="Y59" i="13"/>
  <c r="AA59" i="13"/>
  <c r="AC59" i="13"/>
  <c r="AE59" i="13"/>
  <c r="AG59" i="13"/>
  <c r="AI59" i="13"/>
  <c r="E60" i="13"/>
  <c r="G60" i="13"/>
  <c r="I60" i="13"/>
  <c r="K60" i="13"/>
  <c r="M60" i="13"/>
  <c r="O60" i="13"/>
  <c r="Q60" i="13"/>
  <c r="S60" i="13"/>
  <c r="U60" i="13"/>
  <c r="W60" i="13"/>
  <c r="Y60" i="13"/>
  <c r="AA60" i="13"/>
  <c r="AC60" i="13"/>
  <c r="AE60" i="13"/>
  <c r="AG60" i="13"/>
  <c r="AI60" i="13"/>
  <c r="C60" i="13"/>
  <c r="C59" i="13"/>
  <c r="C58" i="13"/>
  <c r="C57" i="13"/>
  <c r="E56" i="13"/>
  <c r="G56" i="13"/>
  <c r="I56" i="13"/>
  <c r="K56" i="13"/>
  <c r="M56" i="13"/>
  <c r="O56" i="13"/>
  <c r="Q56" i="13"/>
  <c r="S56" i="13"/>
  <c r="U56" i="13"/>
  <c r="W56" i="13"/>
  <c r="Y56" i="13"/>
  <c r="AA56" i="13"/>
  <c r="AC56" i="13"/>
  <c r="AE56" i="13"/>
  <c r="AG56" i="13"/>
  <c r="AI56" i="13"/>
  <c r="F67" i="10" l="1"/>
  <c r="V67" i="10"/>
  <c r="F71" i="2"/>
  <c r="AJ71" i="2"/>
  <c r="D67" i="9"/>
  <c r="D71" i="9" s="1"/>
  <c r="T67" i="9"/>
  <c r="T71" i="9" s="1"/>
  <c r="L71" i="5"/>
  <c r="D71" i="7"/>
  <c r="T71" i="7"/>
  <c r="AJ71" i="7"/>
  <c r="AF68" i="7"/>
  <c r="X71" i="12"/>
  <c r="N71" i="5"/>
  <c r="AD71" i="5"/>
  <c r="F71" i="7"/>
  <c r="Z71" i="2"/>
  <c r="P67" i="4"/>
  <c r="P71" i="4" s="1"/>
  <c r="H71" i="5"/>
  <c r="L71" i="9"/>
  <c r="N71" i="9"/>
  <c r="AH71" i="10"/>
  <c r="D71" i="5"/>
  <c r="F71" i="6"/>
  <c r="P71" i="2"/>
  <c r="Z71" i="6"/>
  <c r="N71" i="7"/>
  <c r="F71" i="3"/>
  <c r="V71" i="3"/>
  <c r="G147" i="10"/>
  <c r="G152" i="10" s="1"/>
  <c r="M66" i="11"/>
  <c r="AC66" i="11"/>
  <c r="AB69" i="7"/>
  <c r="AJ67" i="9"/>
  <c r="R68" i="9"/>
  <c r="AH68" i="9"/>
  <c r="O65" i="11"/>
  <c r="AE65" i="11"/>
  <c r="D68" i="9"/>
  <c r="V68" i="2"/>
  <c r="R69" i="7"/>
  <c r="AH69" i="7"/>
  <c r="H68" i="9"/>
  <c r="C67" i="11"/>
  <c r="AJ69" i="7"/>
  <c r="E150" i="2"/>
  <c r="J68" i="9"/>
  <c r="Z68" i="9"/>
  <c r="U65" i="10"/>
  <c r="H147" i="6"/>
  <c r="H152" i="6" s="1"/>
  <c r="F147" i="4"/>
  <c r="F152" i="4" s="1"/>
  <c r="E147" i="9"/>
  <c r="E152" i="9" s="1"/>
  <c r="H147" i="10"/>
  <c r="H152" i="10"/>
  <c r="R67" i="12"/>
  <c r="E147" i="12"/>
  <c r="E152" i="12" s="1"/>
  <c r="F147" i="5"/>
  <c r="F152" i="5" s="1"/>
  <c r="E147" i="2"/>
  <c r="E152" i="2" s="1"/>
  <c r="D147" i="4"/>
  <c r="D152" i="4" s="1"/>
  <c r="G147" i="4"/>
  <c r="G152" i="4" s="1"/>
  <c r="N68" i="12"/>
  <c r="D147" i="2"/>
  <c r="D152" i="2" s="1"/>
  <c r="F147" i="9"/>
  <c r="F152" i="9" s="1"/>
  <c r="R68" i="12"/>
  <c r="AH68" i="12"/>
  <c r="F147" i="12"/>
  <c r="F152" i="12" s="1"/>
  <c r="D147" i="5"/>
  <c r="D152" i="5" s="1"/>
  <c r="G147" i="5"/>
  <c r="G152" i="5"/>
  <c r="D147" i="7"/>
  <c r="D152" i="7" s="1"/>
  <c r="F147" i="2"/>
  <c r="F152" i="2" s="1"/>
  <c r="X68" i="3"/>
  <c r="H147" i="3"/>
  <c r="H152" i="3" s="1"/>
  <c r="J69" i="4"/>
  <c r="H147" i="4"/>
  <c r="H152" i="4"/>
  <c r="AD68" i="12"/>
  <c r="D147" i="8"/>
  <c r="D152" i="8" s="1"/>
  <c r="G147" i="9"/>
  <c r="G152" i="9" s="1"/>
  <c r="D68" i="12"/>
  <c r="G147" i="12"/>
  <c r="G152" i="12" s="1"/>
  <c r="H147" i="5"/>
  <c r="H152" i="5" s="1"/>
  <c r="E147" i="7"/>
  <c r="E152" i="7"/>
  <c r="G147" i="2"/>
  <c r="G152" i="2" s="1"/>
  <c r="L69" i="4"/>
  <c r="D147" i="9"/>
  <c r="D152" i="9" s="1"/>
  <c r="E147" i="8"/>
  <c r="E152" i="8" s="1"/>
  <c r="H147" i="9"/>
  <c r="H152" i="9" s="1"/>
  <c r="AH68" i="11"/>
  <c r="E147" i="11"/>
  <c r="E152" i="11" s="1"/>
  <c r="X67" i="12"/>
  <c r="F68" i="12"/>
  <c r="V68" i="12"/>
  <c r="H147" i="12"/>
  <c r="H152" i="12" s="1"/>
  <c r="L68" i="5"/>
  <c r="AB68" i="5"/>
  <c r="AB71" i="5" s="1"/>
  <c r="L69" i="6"/>
  <c r="F147" i="7"/>
  <c r="F152" i="7" s="1"/>
  <c r="H147" i="2"/>
  <c r="H152" i="2" s="1"/>
  <c r="AH67" i="4"/>
  <c r="N69" i="4"/>
  <c r="AD69" i="4"/>
  <c r="F147" i="8"/>
  <c r="F152" i="8" s="1"/>
  <c r="C66" i="10"/>
  <c r="D147" i="10"/>
  <c r="D152" i="10" s="1"/>
  <c r="F147" i="11"/>
  <c r="F152" i="11" s="1"/>
  <c r="E147" i="6"/>
  <c r="E152" i="6" s="1"/>
  <c r="G152" i="7"/>
  <c r="C147" i="4"/>
  <c r="G147" i="8"/>
  <c r="G152" i="8" s="1"/>
  <c r="AG46" i="10"/>
  <c r="E147" i="10"/>
  <c r="E152" i="10" s="1"/>
  <c r="G147" i="11"/>
  <c r="G152" i="11" s="1"/>
  <c r="J68" i="12"/>
  <c r="F147" i="6"/>
  <c r="F152" i="6" s="1"/>
  <c r="H147" i="7"/>
  <c r="H152" i="7" s="1"/>
  <c r="AF68" i="3"/>
  <c r="D147" i="3"/>
  <c r="D152" i="3" s="1"/>
  <c r="V67" i="4"/>
  <c r="R69" i="4"/>
  <c r="H147" i="8"/>
  <c r="H152" i="8" s="1"/>
  <c r="C147" i="9"/>
  <c r="F147" i="10"/>
  <c r="F152" i="10" s="1"/>
  <c r="H68" i="11"/>
  <c r="H147" i="11"/>
  <c r="H152" i="11" s="1"/>
  <c r="L68" i="12"/>
  <c r="J69" i="12"/>
  <c r="J68" i="7"/>
  <c r="T67" i="3"/>
  <c r="R68" i="3"/>
  <c r="E147" i="3"/>
  <c r="E152" i="3" s="1"/>
  <c r="E147" i="4"/>
  <c r="E152" i="4"/>
  <c r="P68" i="8"/>
  <c r="F67" i="9"/>
  <c r="V67" i="9"/>
  <c r="V71" i="9" s="1"/>
  <c r="F68" i="5"/>
  <c r="F71" i="5" s="1"/>
  <c r="V68" i="5"/>
  <c r="V71" i="5" s="1"/>
  <c r="T67" i="2"/>
  <c r="T71" i="2" s="1"/>
  <c r="AJ67" i="2"/>
  <c r="E65" i="8"/>
  <c r="H68" i="5"/>
  <c r="X68" i="5"/>
  <c r="V67" i="2"/>
  <c r="V71" i="2" s="1"/>
  <c r="D68" i="8"/>
  <c r="T68" i="8"/>
  <c r="J67" i="9"/>
  <c r="J71" i="9" s="1"/>
  <c r="Z67" i="9"/>
  <c r="Z71" i="9" s="1"/>
  <c r="X68" i="9"/>
  <c r="L68" i="10"/>
  <c r="AB68" i="10"/>
  <c r="G67" i="12"/>
  <c r="J68" i="5"/>
  <c r="J71" i="5" s="1"/>
  <c r="Z68" i="5"/>
  <c r="Z71" i="5" s="1"/>
  <c r="H68" i="8"/>
  <c r="X68" i="8"/>
  <c r="N67" i="9"/>
  <c r="AD67" i="9"/>
  <c r="AD71" i="9" s="1"/>
  <c r="P68" i="10"/>
  <c r="P68" i="6"/>
  <c r="AF68" i="6"/>
  <c r="M66" i="2"/>
  <c r="F68" i="8"/>
  <c r="AC65" i="8"/>
  <c r="R68" i="10"/>
  <c r="P68" i="5"/>
  <c r="P71" i="5" s="1"/>
  <c r="AF68" i="5"/>
  <c r="AF71" i="5" s="1"/>
  <c r="AD67" i="2"/>
  <c r="R67" i="9"/>
  <c r="R71" i="9" s="1"/>
  <c r="AH67" i="9"/>
  <c r="AH71" i="9" s="1"/>
  <c r="D68" i="10"/>
  <c r="T68" i="10"/>
  <c r="AJ68" i="10"/>
  <c r="R68" i="5"/>
  <c r="AH68" i="5"/>
  <c r="AH71" i="5" s="1"/>
  <c r="AJ67" i="3"/>
  <c r="AJ71" i="3" s="1"/>
  <c r="AH68" i="3"/>
  <c r="AH71" i="3" s="1"/>
  <c r="C69" i="4"/>
  <c r="F67" i="8"/>
  <c r="V67" i="8"/>
  <c r="R69" i="8"/>
  <c r="AH69" i="8"/>
  <c r="D69" i="9"/>
  <c r="T69" i="9"/>
  <c r="AJ69" i="9"/>
  <c r="F68" i="10"/>
  <c r="F71" i="10" s="1"/>
  <c r="V68" i="10"/>
  <c r="AJ66" i="10"/>
  <c r="D68" i="11"/>
  <c r="T68" i="11"/>
  <c r="R69" i="11"/>
  <c r="K66" i="12"/>
  <c r="N67" i="6"/>
  <c r="AD67" i="6"/>
  <c r="R68" i="7"/>
  <c r="R71" i="7" s="1"/>
  <c r="AH68" i="7"/>
  <c r="D69" i="2"/>
  <c r="D71" i="2" s="1"/>
  <c r="T69" i="2"/>
  <c r="AJ69" i="2"/>
  <c r="AF69" i="11"/>
  <c r="D69" i="8"/>
  <c r="F69" i="9"/>
  <c r="V69" i="9"/>
  <c r="J67" i="10"/>
  <c r="Z67" i="10"/>
  <c r="Z71" i="10" s="1"/>
  <c r="H68" i="10"/>
  <c r="X68" i="10"/>
  <c r="V68" i="11"/>
  <c r="D69" i="11"/>
  <c r="T69" i="11"/>
  <c r="AJ69" i="11"/>
  <c r="Z68" i="12"/>
  <c r="P67" i="6"/>
  <c r="P71" i="6" s="1"/>
  <c r="AF67" i="6"/>
  <c r="AB69" i="6"/>
  <c r="AJ68" i="7"/>
  <c r="V69" i="2"/>
  <c r="P69" i="11"/>
  <c r="I46" i="8"/>
  <c r="Y46" i="8"/>
  <c r="Z79" i="8" s="1"/>
  <c r="F69" i="8"/>
  <c r="V69" i="8"/>
  <c r="H69" i="9"/>
  <c r="X69" i="9"/>
  <c r="L67" i="10"/>
  <c r="L71" i="10" s="1"/>
  <c r="AB67" i="10"/>
  <c r="J68" i="10"/>
  <c r="Z68" i="10"/>
  <c r="H69" i="10"/>
  <c r="F69" i="11"/>
  <c r="AB68" i="12"/>
  <c r="R67" i="6"/>
  <c r="R71" i="6" s="1"/>
  <c r="AH67" i="6"/>
  <c r="AD69" i="6"/>
  <c r="AC65" i="7"/>
  <c r="Q66" i="4"/>
  <c r="J69" i="9"/>
  <c r="S66" i="12"/>
  <c r="D67" i="6"/>
  <c r="D71" i="6" s="1"/>
  <c r="T67" i="6"/>
  <c r="T71" i="6" s="1"/>
  <c r="AJ67" i="6"/>
  <c r="AJ71" i="6" s="1"/>
  <c r="J69" i="2"/>
  <c r="J69" i="3"/>
  <c r="N67" i="8"/>
  <c r="AD67" i="8"/>
  <c r="AF66" i="8"/>
  <c r="AG66" i="9"/>
  <c r="O46" i="10"/>
  <c r="AE46" i="10"/>
  <c r="AF79" i="10" s="1"/>
  <c r="N68" i="10"/>
  <c r="N71" i="10" s="1"/>
  <c r="AD68" i="10"/>
  <c r="AD71" i="10" s="1"/>
  <c r="L68" i="11"/>
  <c r="P68" i="12"/>
  <c r="P71" i="12" s="1"/>
  <c r="AF68" i="12"/>
  <c r="AD69" i="12"/>
  <c r="F67" i="6"/>
  <c r="V67" i="6"/>
  <c r="V71" i="6" s="1"/>
  <c r="Z68" i="7"/>
  <c r="L69" i="2"/>
  <c r="AB69" i="2"/>
  <c r="R69" i="9"/>
  <c r="R67" i="10"/>
  <c r="R71" i="10" s="1"/>
  <c r="AH67" i="10"/>
  <c r="L69" i="11"/>
  <c r="AB69" i="11"/>
  <c r="C66" i="11"/>
  <c r="S66" i="11"/>
  <c r="AI66" i="11"/>
  <c r="V66" i="12"/>
  <c r="X67" i="6"/>
  <c r="X71" i="6" s="1"/>
  <c r="N69" i="2"/>
  <c r="AD69" i="2"/>
  <c r="R67" i="8"/>
  <c r="AH67" i="8"/>
  <c r="N69" i="8"/>
  <c r="AD69" i="8"/>
  <c r="P69" i="9"/>
  <c r="AF69" i="9"/>
  <c r="G153" i="9"/>
  <c r="D67" i="10"/>
  <c r="D71" i="10" s="1"/>
  <c r="T67" i="10"/>
  <c r="T71" i="10" s="1"/>
  <c r="AJ67" i="10"/>
  <c r="AJ71" i="10" s="1"/>
  <c r="AH68" i="10"/>
  <c r="F65" i="10"/>
  <c r="T65" i="10"/>
  <c r="E66" i="11"/>
  <c r="T68" i="12"/>
  <c r="AJ68" i="12"/>
  <c r="R69" i="12"/>
  <c r="G67" i="5"/>
  <c r="K66" i="5"/>
  <c r="O46" i="7"/>
  <c r="P79" i="7" s="1"/>
  <c r="AE46" i="7"/>
  <c r="AF79" i="7" s="1"/>
  <c r="AI66" i="7"/>
  <c r="E66" i="3"/>
  <c r="AH69" i="4"/>
  <c r="T68" i="3"/>
  <c r="T71" i="3" s="1"/>
  <c r="G46" i="4"/>
  <c r="W46" i="4"/>
  <c r="X79" i="4" s="1"/>
  <c r="T69" i="4"/>
  <c r="AJ69" i="4"/>
  <c r="M65" i="4"/>
  <c r="G67" i="9"/>
  <c r="H66" i="8"/>
  <c r="L68" i="9"/>
  <c r="AB68" i="9"/>
  <c r="AB71" i="9" s="1"/>
  <c r="Z69" i="9"/>
  <c r="K65" i="9"/>
  <c r="J69" i="10"/>
  <c r="Z69" i="10"/>
  <c r="X68" i="11"/>
  <c r="V69" i="11"/>
  <c r="AJ66" i="11"/>
  <c r="G153" i="11"/>
  <c r="T67" i="12"/>
  <c r="T71" i="12" s="1"/>
  <c r="AJ67" i="12"/>
  <c r="AJ71" i="12" s="1"/>
  <c r="AF69" i="12"/>
  <c r="AJ68" i="5"/>
  <c r="AJ71" i="5" s="1"/>
  <c r="R69" i="5"/>
  <c r="AH69" i="5"/>
  <c r="U65" i="5"/>
  <c r="AE66" i="5"/>
  <c r="D68" i="6"/>
  <c r="T68" i="6"/>
  <c r="AJ68" i="6"/>
  <c r="R69" i="6"/>
  <c r="AH69" i="6"/>
  <c r="AH65" i="6"/>
  <c r="O66" i="6"/>
  <c r="G144" i="6"/>
  <c r="AJ67" i="7"/>
  <c r="P69" i="7"/>
  <c r="AF69" i="7"/>
  <c r="AJ68" i="2"/>
  <c r="R69" i="2"/>
  <c r="R71" i="2" s="1"/>
  <c r="AH69" i="2"/>
  <c r="L69" i="3"/>
  <c r="AB69" i="3"/>
  <c r="X65" i="3"/>
  <c r="L68" i="8"/>
  <c r="AB68" i="8"/>
  <c r="J69" i="8"/>
  <c r="Z69" i="8"/>
  <c r="N68" i="9"/>
  <c r="AD68" i="9"/>
  <c r="L69" i="9"/>
  <c r="AB69" i="9"/>
  <c r="AA65" i="9"/>
  <c r="C153" i="9"/>
  <c r="L69" i="10"/>
  <c r="AB69" i="10"/>
  <c r="AB71" i="10" s="1"/>
  <c r="V65" i="10"/>
  <c r="AJ65" i="10"/>
  <c r="D67" i="11"/>
  <c r="F49" i="11"/>
  <c r="H49" i="11" s="1"/>
  <c r="J49" i="11" s="1"/>
  <c r="L49" i="11" s="1"/>
  <c r="N49" i="11" s="1"/>
  <c r="P49" i="11" s="1"/>
  <c r="R49" i="11" s="1"/>
  <c r="T49" i="11" s="1"/>
  <c r="V49" i="11" s="1"/>
  <c r="X49" i="11" s="1"/>
  <c r="Z49" i="11" s="1"/>
  <c r="AB49" i="11" s="1"/>
  <c r="AD49" i="11" s="1"/>
  <c r="AF49" i="11" s="1"/>
  <c r="AH49" i="11" s="1"/>
  <c r="AJ49" i="11" s="1"/>
  <c r="L66" i="11"/>
  <c r="F67" i="12"/>
  <c r="V67" i="12"/>
  <c r="AH69" i="12"/>
  <c r="T69" i="5"/>
  <c r="T71" i="5" s="1"/>
  <c r="AJ69" i="5"/>
  <c r="V65" i="5"/>
  <c r="AG65" i="5"/>
  <c r="L66" i="5"/>
  <c r="V66" i="5"/>
  <c r="V65" i="6"/>
  <c r="P66" i="6"/>
  <c r="AE66" i="6"/>
  <c r="G67" i="2"/>
  <c r="F153" i="2"/>
  <c r="N69" i="3"/>
  <c r="AD69" i="3"/>
  <c r="R66" i="3"/>
  <c r="AJ65" i="4"/>
  <c r="AH67" i="12"/>
  <c r="AH71" i="12" s="1"/>
  <c r="N68" i="8"/>
  <c r="AD68" i="8"/>
  <c r="L69" i="8"/>
  <c r="AB69" i="8"/>
  <c r="R65" i="8"/>
  <c r="X66" i="8"/>
  <c r="P68" i="9"/>
  <c r="AF68" i="9"/>
  <c r="N69" i="9"/>
  <c r="AD69" i="9"/>
  <c r="AF68" i="10"/>
  <c r="N69" i="10"/>
  <c r="AD69" i="10"/>
  <c r="K69" i="10"/>
  <c r="N67" i="11"/>
  <c r="AB68" i="11"/>
  <c r="Z69" i="11"/>
  <c r="C65" i="11"/>
  <c r="S65" i="11"/>
  <c r="AI65" i="11"/>
  <c r="AJ69" i="12"/>
  <c r="F65" i="12"/>
  <c r="D66" i="12"/>
  <c r="L65" i="5"/>
  <c r="W66" i="5"/>
  <c r="AH66" i="5"/>
  <c r="O46" i="6"/>
  <c r="O77" i="6" s="1"/>
  <c r="AF66" i="6"/>
  <c r="G66" i="7"/>
  <c r="W66" i="7"/>
  <c r="G153" i="2"/>
  <c r="P69" i="3"/>
  <c r="AF69" i="3"/>
  <c r="F66" i="3"/>
  <c r="R66" i="4"/>
  <c r="AH65" i="8"/>
  <c r="C65" i="9"/>
  <c r="L66" i="9"/>
  <c r="P69" i="10"/>
  <c r="AF69" i="10"/>
  <c r="D66" i="10"/>
  <c r="R66" i="10"/>
  <c r="P67" i="11"/>
  <c r="AF67" i="11"/>
  <c r="E65" i="11"/>
  <c r="AB66" i="11"/>
  <c r="F64" i="11"/>
  <c r="S46" i="12"/>
  <c r="T74" i="12" s="1"/>
  <c r="G65" i="12"/>
  <c r="N66" i="5"/>
  <c r="J68" i="6"/>
  <c r="Z68" i="6"/>
  <c r="H69" i="6"/>
  <c r="X69" i="6"/>
  <c r="AI46" i="7"/>
  <c r="AI79" i="7" s="1"/>
  <c r="P67" i="7"/>
  <c r="P71" i="7" s="1"/>
  <c r="AJ68" i="3"/>
  <c r="R69" i="3"/>
  <c r="AH69" i="3"/>
  <c r="P65" i="3"/>
  <c r="AH66" i="3"/>
  <c r="AD67" i="4"/>
  <c r="AD71" i="4" s="1"/>
  <c r="L68" i="4"/>
  <c r="AB68" i="4"/>
  <c r="Z69" i="4"/>
  <c r="AH66" i="4"/>
  <c r="AF68" i="8"/>
  <c r="T68" i="9"/>
  <c r="AJ68" i="9"/>
  <c r="AH69" i="9"/>
  <c r="S65" i="9"/>
  <c r="AB66" i="9"/>
  <c r="R69" i="10"/>
  <c r="AH69" i="10"/>
  <c r="R67" i="11"/>
  <c r="AH67" i="11"/>
  <c r="N69" i="11"/>
  <c r="AD69" i="11"/>
  <c r="D66" i="11"/>
  <c r="Q66" i="11"/>
  <c r="P64" i="11"/>
  <c r="L67" i="12"/>
  <c r="AB67" i="12"/>
  <c r="X69" i="12"/>
  <c r="AG46" i="12"/>
  <c r="H65" i="12"/>
  <c r="W65" i="12"/>
  <c r="N65" i="5"/>
  <c r="O66" i="5"/>
  <c r="L68" i="6"/>
  <c r="AB68" i="6"/>
  <c r="J69" i="6"/>
  <c r="Z69" i="6"/>
  <c r="O65" i="6"/>
  <c r="G66" i="6"/>
  <c r="X69" i="7"/>
  <c r="Z69" i="2"/>
  <c r="D69" i="3"/>
  <c r="D71" i="3" s="1"/>
  <c r="T69" i="3"/>
  <c r="AJ69" i="3"/>
  <c r="AE65" i="3"/>
  <c r="V66" i="3"/>
  <c r="AF67" i="4"/>
  <c r="AF71" i="4" s="1"/>
  <c r="N68" i="4"/>
  <c r="N71" i="4" s="1"/>
  <c r="AB69" i="4"/>
  <c r="X69" i="10"/>
  <c r="AJ68" i="8"/>
  <c r="P66" i="8"/>
  <c r="F65" i="9"/>
  <c r="AI65" i="9"/>
  <c r="D69" i="10"/>
  <c r="T69" i="10"/>
  <c r="AJ69" i="10"/>
  <c r="D65" i="10"/>
  <c r="T66" i="10"/>
  <c r="AH66" i="10"/>
  <c r="T67" i="11"/>
  <c r="AJ67" i="11"/>
  <c r="N67" i="12"/>
  <c r="N71" i="12" s="1"/>
  <c r="AD67" i="12"/>
  <c r="AD71" i="12" s="1"/>
  <c r="Z69" i="12"/>
  <c r="AI46" i="12"/>
  <c r="X65" i="12"/>
  <c r="E66" i="12"/>
  <c r="E65" i="5"/>
  <c r="AB65" i="5"/>
  <c r="F66" i="5"/>
  <c r="AB66" i="5"/>
  <c r="AD68" i="6"/>
  <c r="AD71" i="6" s="1"/>
  <c r="Q65" i="6"/>
  <c r="W66" i="6"/>
  <c r="AJ66" i="6"/>
  <c r="C46" i="3"/>
  <c r="C75" i="3" s="1"/>
  <c r="G65" i="3"/>
  <c r="AF65" i="3"/>
  <c r="D65" i="4"/>
  <c r="R65" i="4"/>
  <c r="V68" i="8"/>
  <c r="T69" i="8"/>
  <c r="AJ69" i="8"/>
  <c r="Q46" i="9"/>
  <c r="V65" i="9"/>
  <c r="Q66" i="9"/>
  <c r="F69" i="10"/>
  <c r="V69" i="10"/>
  <c r="Q46" i="10"/>
  <c r="R79" i="10" s="1"/>
  <c r="F67" i="11"/>
  <c r="V67" i="11"/>
  <c r="AJ68" i="11"/>
  <c r="AH69" i="11"/>
  <c r="K65" i="11"/>
  <c r="AA65" i="11"/>
  <c r="T66" i="11"/>
  <c r="AG66" i="11"/>
  <c r="O46" i="12"/>
  <c r="AE46" i="12"/>
  <c r="AF75" i="12" s="1"/>
  <c r="F66" i="12"/>
  <c r="U66" i="12"/>
  <c r="E153" i="12"/>
  <c r="F65" i="5"/>
  <c r="Q65" i="5"/>
  <c r="G66" i="5"/>
  <c r="R66" i="5"/>
  <c r="R65" i="6"/>
  <c r="AE65" i="6"/>
  <c r="Q65" i="7"/>
  <c r="AG65" i="7"/>
  <c r="O66" i="7"/>
  <c r="AE66" i="7"/>
  <c r="AI46" i="3"/>
  <c r="AI75" i="3" s="1"/>
  <c r="H65" i="3"/>
  <c r="AD65" i="5"/>
  <c r="AD66" i="5"/>
  <c r="R68" i="6"/>
  <c r="AH68" i="6"/>
  <c r="P69" i="6"/>
  <c r="AF69" i="6"/>
  <c r="AG65" i="6"/>
  <c r="AD69" i="7"/>
  <c r="AD71" i="7" s="1"/>
  <c r="AH68" i="2"/>
  <c r="AH71" i="2" s="1"/>
  <c r="P69" i="2"/>
  <c r="AF69" i="2"/>
  <c r="Z69" i="3"/>
  <c r="AJ68" i="4"/>
  <c r="T65" i="4"/>
  <c r="AH65" i="4"/>
  <c r="AH64" i="4"/>
  <c r="C69" i="5"/>
  <c r="W67" i="5"/>
  <c r="K69" i="11"/>
  <c r="E68" i="11"/>
  <c r="I69" i="11"/>
  <c r="AF75" i="7"/>
  <c r="AF67" i="7"/>
  <c r="AF71" i="7" s="1"/>
  <c r="AD65" i="7"/>
  <c r="AJ66" i="7"/>
  <c r="G46" i="7"/>
  <c r="H75" i="7" s="1"/>
  <c r="W46" i="7"/>
  <c r="X74" i="7" s="1"/>
  <c r="G65" i="7"/>
  <c r="O65" i="7"/>
  <c r="W65" i="7"/>
  <c r="AE65" i="7"/>
  <c r="E66" i="7"/>
  <c r="M66" i="7"/>
  <c r="U66" i="7"/>
  <c r="AC66" i="7"/>
  <c r="E65" i="7"/>
  <c r="C66" i="7"/>
  <c r="H65" i="7"/>
  <c r="P65" i="7"/>
  <c r="X65" i="7"/>
  <c r="AF65" i="7"/>
  <c r="F66" i="7"/>
  <c r="N66" i="7"/>
  <c r="V66" i="7"/>
  <c r="AD66" i="7"/>
  <c r="F65" i="7"/>
  <c r="D66" i="7"/>
  <c r="Q46" i="7"/>
  <c r="I65" i="7"/>
  <c r="Y65" i="7"/>
  <c r="M65" i="7"/>
  <c r="S46" i="7"/>
  <c r="R65" i="7"/>
  <c r="AH65" i="7"/>
  <c r="H66" i="7"/>
  <c r="P66" i="7"/>
  <c r="X66" i="7"/>
  <c r="AF66" i="7"/>
  <c r="N65" i="7"/>
  <c r="S66" i="7"/>
  <c r="C65" i="7"/>
  <c r="S65" i="7"/>
  <c r="AI65" i="7"/>
  <c r="Q66" i="7"/>
  <c r="AG66" i="7"/>
  <c r="U65" i="7"/>
  <c r="T66" i="7"/>
  <c r="AG46" i="7"/>
  <c r="AH77" i="7" s="1"/>
  <c r="D65" i="7"/>
  <c r="T65" i="7"/>
  <c r="AJ65" i="7"/>
  <c r="R66" i="7"/>
  <c r="AH66" i="7"/>
  <c r="V65" i="7"/>
  <c r="AB66" i="7"/>
  <c r="Q46" i="6"/>
  <c r="H66" i="6"/>
  <c r="X66" i="6"/>
  <c r="AC65" i="6"/>
  <c r="S46" i="6"/>
  <c r="T75" i="6" s="1"/>
  <c r="C65" i="6"/>
  <c r="S65" i="6"/>
  <c r="AI65" i="6"/>
  <c r="Q66" i="6"/>
  <c r="AG66" i="6"/>
  <c r="AD65" i="6"/>
  <c r="O79" i="6"/>
  <c r="AE46" i="6"/>
  <c r="AE75" i="6" s="1"/>
  <c r="D65" i="6"/>
  <c r="T65" i="6"/>
  <c r="AJ65" i="6"/>
  <c r="R66" i="6"/>
  <c r="AH66" i="6"/>
  <c r="E65" i="6"/>
  <c r="C66" i="6"/>
  <c r="AG46" i="6"/>
  <c r="AH77" i="6" s="1"/>
  <c r="T69" i="6"/>
  <c r="F65" i="6"/>
  <c r="D66" i="6"/>
  <c r="AI46" i="6"/>
  <c r="AJ74" i="6" s="1"/>
  <c r="M65" i="6"/>
  <c r="S66" i="6"/>
  <c r="E66" i="6"/>
  <c r="M66" i="6"/>
  <c r="U66" i="6"/>
  <c r="AC66" i="6"/>
  <c r="N65" i="6"/>
  <c r="T66" i="6"/>
  <c r="G65" i="6"/>
  <c r="W65" i="6"/>
  <c r="G46" i="6"/>
  <c r="H75" i="6" s="1"/>
  <c r="W46" i="6"/>
  <c r="X75" i="6" s="1"/>
  <c r="H65" i="6"/>
  <c r="P65" i="6"/>
  <c r="X65" i="6"/>
  <c r="AF65" i="6"/>
  <c r="F66" i="6"/>
  <c r="N66" i="6"/>
  <c r="V66" i="6"/>
  <c r="AD66" i="6"/>
  <c r="U65" i="6"/>
  <c r="AA66" i="6"/>
  <c r="AI66" i="6"/>
  <c r="G65" i="5"/>
  <c r="O65" i="5"/>
  <c r="W65" i="5"/>
  <c r="AE65" i="5"/>
  <c r="E66" i="5"/>
  <c r="M66" i="5"/>
  <c r="U66" i="5"/>
  <c r="AC66" i="5"/>
  <c r="K69" i="5"/>
  <c r="AC65" i="5"/>
  <c r="D66" i="5"/>
  <c r="T66" i="5"/>
  <c r="AJ66" i="5"/>
  <c r="H65" i="5"/>
  <c r="P65" i="5"/>
  <c r="X65" i="5"/>
  <c r="AF65" i="5"/>
  <c r="C66" i="5"/>
  <c r="Y65" i="5"/>
  <c r="O46" i="5"/>
  <c r="AI69" i="5"/>
  <c r="R65" i="5"/>
  <c r="AH65" i="5"/>
  <c r="H66" i="5"/>
  <c r="P66" i="5"/>
  <c r="X66" i="5"/>
  <c r="AF66" i="5"/>
  <c r="S66" i="5"/>
  <c r="I65" i="5"/>
  <c r="Q46" i="5"/>
  <c r="R77" i="5" s="1"/>
  <c r="C65" i="5"/>
  <c r="K65" i="5"/>
  <c r="S65" i="5"/>
  <c r="AA65" i="5"/>
  <c r="AI65" i="5"/>
  <c r="Q66" i="5"/>
  <c r="AG66" i="5"/>
  <c r="AA66" i="5"/>
  <c r="AE46" i="5"/>
  <c r="AF74" i="5" s="1"/>
  <c r="D65" i="5"/>
  <c r="T65" i="5"/>
  <c r="AJ65" i="5"/>
  <c r="J66" i="5"/>
  <c r="Z66" i="5"/>
  <c r="AI66" i="5"/>
  <c r="AG46" i="5"/>
  <c r="E68" i="5"/>
  <c r="M65" i="5"/>
  <c r="H66" i="4"/>
  <c r="P66" i="4"/>
  <c r="X66" i="4"/>
  <c r="AF66" i="4"/>
  <c r="C66" i="4"/>
  <c r="AJ66" i="4"/>
  <c r="D69" i="4"/>
  <c r="C65" i="4"/>
  <c r="D66" i="4"/>
  <c r="G75" i="4"/>
  <c r="H79" i="4"/>
  <c r="G79" i="4"/>
  <c r="W75" i="4"/>
  <c r="E46" i="4"/>
  <c r="F75" i="4" s="1"/>
  <c r="U46" i="4"/>
  <c r="V74" i="4" s="1"/>
  <c r="H67" i="4"/>
  <c r="H71" i="4" s="1"/>
  <c r="N65" i="4"/>
  <c r="S66" i="4"/>
  <c r="M46" i="4"/>
  <c r="N74" i="4" s="1"/>
  <c r="O67" i="4"/>
  <c r="S65" i="4"/>
  <c r="T66" i="4"/>
  <c r="AC46" i="4"/>
  <c r="C68" i="4"/>
  <c r="G65" i="4"/>
  <c r="O65" i="4"/>
  <c r="W65" i="4"/>
  <c r="AE65" i="4"/>
  <c r="M66" i="4"/>
  <c r="AC66" i="4"/>
  <c r="AC65" i="4"/>
  <c r="AB66" i="4"/>
  <c r="H65" i="4"/>
  <c r="P65" i="4"/>
  <c r="X65" i="4"/>
  <c r="AF65" i="4"/>
  <c r="N66" i="4"/>
  <c r="AD66" i="4"/>
  <c r="AD65" i="4"/>
  <c r="K69" i="4"/>
  <c r="I65" i="4"/>
  <c r="Q65" i="4"/>
  <c r="Y65" i="4"/>
  <c r="AG65" i="4"/>
  <c r="G66" i="4"/>
  <c r="O66" i="4"/>
  <c r="W66" i="4"/>
  <c r="AE66" i="4"/>
  <c r="AI65" i="4"/>
  <c r="AI66" i="4"/>
  <c r="AI64" i="3"/>
  <c r="E46" i="3"/>
  <c r="F75" i="3" s="1"/>
  <c r="I65" i="3"/>
  <c r="Q65" i="3"/>
  <c r="Y65" i="3"/>
  <c r="AG65" i="3"/>
  <c r="G66" i="3"/>
  <c r="O66" i="3"/>
  <c r="W66" i="3"/>
  <c r="AE66" i="3"/>
  <c r="C77" i="3"/>
  <c r="U66" i="3"/>
  <c r="D75" i="3"/>
  <c r="D79" i="3"/>
  <c r="C79" i="3"/>
  <c r="S46" i="3"/>
  <c r="S77" i="3" s="1"/>
  <c r="J65" i="3"/>
  <c r="R65" i="3"/>
  <c r="Z65" i="3"/>
  <c r="AH65" i="3"/>
  <c r="H66" i="3"/>
  <c r="P66" i="3"/>
  <c r="X66" i="3"/>
  <c r="AF66" i="3"/>
  <c r="D77" i="3"/>
  <c r="AJ77" i="3"/>
  <c r="O46" i="3"/>
  <c r="O77" i="3" s="1"/>
  <c r="AE46" i="3"/>
  <c r="AF77" i="3" s="1"/>
  <c r="M46" i="3"/>
  <c r="AC46" i="3"/>
  <c r="AD77" i="3" s="1"/>
  <c r="U46" i="3"/>
  <c r="V77" i="3" s="1"/>
  <c r="C65" i="3"/>
  <c r="K65" i="3"/>
  <c r="S65" i="3"/>
  <c r="AA65" i="3"/>
  <c r="AI65" i="3"/>
  <c r="I66" i="3"/>
  <c r="Q66" i="3"/>
  <c r="Y66" i="3"/>
  <c r="AG66" i="3"/>
  <c r="S64" i="3"/>
  <c r="AJ75" i="3"/>
  <c r="D65" i="3"/>
  <c r="L65" i="3"/>
  <c r="T65" i="3"/>
  <c r="AB65" i="3"/>
  <c r="AJ65" i="3"/>
  <c r="J66" i="3"/>
  <c r="Z66" i="3"/>
  <c r="G68" i="3"/>
  <c r="E65" i="3"/>
  <c r="U65" i="3"/>
  <c r="C66" i="3"/>
  <c r="K66" i="3"/>
  <c r="S66" i="3"/>
  <c r="AA66" i="3"/>
  <c r="AI66" i="3"/>
  <c r="O65" i="3"/>
  <c r="W68" i="3"/>
  <c r="F65" i="3"/>
  <c r="V65" i="3"/>
  <c r="D66" i="3"/>
  <c r="L66" i="3"/>
  <c r="T66" i="3"/>
  <c r="AB66" i="3"/>
  <c r="AJ66" i="3"/>
  <c r="W65" i="3"/>
  <c r="O46" i="2"/>
  <c r="P79" i="2" s="1"/>
  <c r="AE46" i="2"/>
  <c r="AF74" i="2" s="1"/>
  <c r="AE65" i="2"/>
  <c r="AA66" i="2"/>
  <c r="J65" i="2"/>
  <c r="R65" i="2"/>
  <c r="Z65" i="2"/>
  <c r="AH65" i="2"/>
  <c r="P66" i="2"/>
  <c r="AF66" i="2"/>
  <c r="C65" i="2"/>
  <c r="K65" i="2"/>
  <c r="S65" i="2"/>
  <c r="AA65" i="2"/>
  <c r="AI65" i="2"/>
  <c r="Q66" i="2"/>
  <c r="AG66" i="2"/>
  <c r="U65" i="2"/>
  <c r="I66" i="2"/>
  <c r="Y66" i="2"/>
  <c r="C69" i="2"/>
  <c r="I46" i="2"/>
  <c r="J77" i="2" s="1"/>
  <c r="Y46" i="2"/>
  <c r="E46" i="2"/>
  <c r="E77" i="2" s="1"/>
  <c r="D65" i="2"/>
  <c r="L65" i="2"/>
  <c r="T65" i="2"/>
  <c r="AB65" i="2"/>
  <c r="AJ65" i="2"/>
  <c r="J66" i="2"/>
  <c r="R66" i="2"/>
  <c r="Z66" i="2"/>
  <c r="AH66" i="2"/>
  <c r="W65" i="2"/>
  <c r="AI66" i="2"/>
  <c r="AG46" i="2"/>
  <c r="AG75" i="2" s="1"/>
  <c r="F65" i="2"/>
  <c r="V65" i="2"/>
  <c r="D66" i="2"/>
  <c r="L66" i="2"/>
  <c r="T66" i="2"/>
  <c r="AB66" i="2"/>
  <c r="AJ66" i="2"/>
  <c r="C66" i="2"/>
  <c r="K64" i="2"/>
  <c r="G68" i="2"/>
  <c r="E66" i="2"/>
  <c r="H65" i="2"/>
  <c r="P65" i="2"/>
  <c r="X65" i="2"/>
  <c r="AF65" i="2"/>
  <c r="F66" i="2"/>
  <c r="V66" i="2"/>
  <c r="E65" i="2"/>
  <c r="K66" i="2"/>
  <c r="H66" i="2"/>
  <c r="Q46" i="2"/>
  <c r="R75" i="2" s="1"/>
  <c r="I65" i="2"/>
  <c r="Q65" i="2"/>
  <c r="Y65" i="2"/>
  <c r="AG65" i="2"/>
  <c r="G66" i="2"/>
  <c r="O66" i="2"/>
  <c r="W66" i="2"/>
  <c r="AE66" i="2"/>
  <c r="G65" i="2"/>
  <c r="S66" i="2"/>
  <c r="X66" i="2"/>
  <c r="O65" i="2"/>
  <c r="U66" i="2"/>
  <c r="O65" i="12"/>
  <c r="M66" i="12"/>
  <c r="AC66" i="12"/>
  <c r="AH79" i="12"/>
  <c r="AG79" i="12"/>
  <c r="AE65" i="12"/>
  <c r="P79" i="12"/>
  <c r="O79" i="12"/>
  <c r="AJ79" i="12"/>
  <c r="AI79" i="12"/>
  <c r="P65" i="12"/>
  <c r="AF65" i="12"/>
  <c r="N66" i="12"/>
  <c r="AD66" i="12"/>
  <c r="N65" i="12"/>
  <c r="T66" i="12"/>
  <c r="I65" i="12"/>
  <c r="Q65" i="12"/>
  <c r="AG65" i="12"/>
  <c r="G66" i="12"/>
  <c r="O66" i="12"/>
  <c r="W66" i="12"/>
  <c r="AE66" i="12"/>
  <c r="AF67" i="12"/>
  <c r="AF71" i="12" s="1"/>
  <c r="U65" i="12"/>
  <c r="AA66" i="12"/>
  <c r="AI69" i="12"/>
  <c r="J65" i="12"/>
  <c r="R65" i="12"/>
  <c r="Z65" i="12"/>
  <c r="AH65" i="12"/>
  <c r="H66" i="12"/>
  <c r="P66" i="12"/>
  <c r="X66" i="12"/>
  <c r="AF66" i="12"/>
  <c r="AJ77" i="12"/>
  <c r="V65" i="12"/>
  <c r="AI66" i="12"/>
  <c r="C65" i="12"/>
  <c r="K65" i="12"/>
  <c r="S65" i="12"/>
  <c r="AA65" i="12"/>
  <c r="AI65" i="12"/>
  <c r="I66" i="12"/>
  <c r="Q66" i="12"/>
  <c r="Y66" i="12"/>
  <c r="AG66" i="12"/>
  <c r="AC65" i="12"/>
  <c r="AJ66" i="12"/>
  <c r="M65" i="12"/>
  <c r="G46" i="12"/>
  <c r="H75" i="12" s="1"/>
  <c r="W46" i="12"/>
  <c r="W74" i="12" s="1"/>
  <c r="C46" i="12"/>
  <c r="C74" i="12" s="1"/>
  <c r="D65" i="12"/>
  <c r="T65" i="12"/>
  <c r="AJ65" i="12"/>
  <c r="R66" i="12"/>
  <c r="AH66" i="12"/>
  <c r="AI74" i="12"/>
  <c r="AD65" i="12"/>
  <c r="Q46" i="12"/>
  <c r="Q75" i="12" s="1"/>
  <c r="E65" i="12"/>
  <c r="C66" i="12"/>
  <c r="I46" i="11"/>
  <c r="J74" i="11" s="1"/>
  <c r="Y46" i="11"/>
  <c r="Q46" i="11"/>
  <c r="V64" i="11"/>
  <c r="G65" i="11"/>
  <c r="K66" i="11"/>
  <c r="U46" i="11"/>
  <c r="F65" i="11"/>
  <c r="N65" i="11"/>
  <c r="V65" i="11"/>
  <c r="AD65" i="11"/>
  <c r="AF64" i="11"/>
  <c r="M65" i="11"/>
  <c r="AG46" i="11"/>
  <c r="U66" i="11"/>
  <c r="K64" i="11"/>
  <c r="H65" i="11"/>
  <c r="P65" i="11"/>
  <c r="X65" i="11"/>
  <c r="AF65" i="11"/>
  <c r="F66" i="11"/>
  <c r="V66" i="11"/>
  <c r="E69" i="11"/>
  <c r="AA66" i="11"/>
  <c r="O46" i="11"/>
  <c r="AE46" i="11"/>
  <c r="Q65" i="11"/>
  <c r="AG65" i="11"/>
  <c r="G66" i="11"/>
  <c r="O66" i="11"/>
  <c r="W66" i="11"/>
  <c r="AE66" i="11"/>
  <c r="J69" i="11"/>
  <c r="W65" i="11"/>
  <c r="Y75" i="11"/>
  <c r="AB65" i="10"/>
  <c r="AG75" i="10"/>
  <c r="AH79" i="10"/>
  <c r="AG79" i="10"/>
  <c r="AD65" i="10"/>
  <c r="AB66" i="10"/>
  <c r="P79" i="10"/>
  <c r="O79" i="10"/>
  <c r="AE79" i="10"/>
  <c r="G65" i="10"/>
  <c r="O65" i="10"/>
  <c r="W65" i="10"/>
  <c r="AE65" i="10"/>
  <c r="E66" i="10"/>
  <c r="M66" i="10"/>
  <c r="U66" i="10"/>
  <c r="AC66" i="10"/>
  <c r="K66" i="10"/>
  <c r="H65" i="10"/>
  <c r="P65" i="10"/>
  <c r="X65" i="10"/>
  <c r="AF65" i="10"/>
  <c r="F66" i="10"/>
  <c r="N66" i="10"/>
  <c r="V66" i="10"/>
  <c r="AD66" i="10"/>
  <c r="S66" i="10"/>
  <c r="I65" i="10"/>
  <c r="Q65" i="10"/>
  <c r="Y65" i="10"/>
  <c r="AG65" i="10"/>
  <c r="G66" i="10"/>
  <c r="O66" i="10"/>
  <c r="W66" i="10"/>
  <c r="AE66" i="10"/>
  <c r="AA66" i="10"/>
  <c r="L65" i="10"/>
  <c r="AC65" i="10"/>
  <c r="AI69" i="10"/>
  <c r="J65" i="10"/>
  <c r="R65" i="10"/>
  <c r="Z65" i="10"/>
  <c r="AH65" i="10"/>
  <c r="H66" i="10"/>
  <c r="P66" i="10"/>
  <c r="X66" i="10"/>
  <c r="AF66" i="10"/>
  <c r="E65" i="10"/>
  <c r="AI66" i="10"/>
  <c r="N65" i="10"/>
  <c r="L66" i="10"/>
  <c r="W67" i="10"/>
  <c r="C65" i="10"/>
  <c r="K65" i="10"/>
  <c r="S65" i="10"/>
  <c r="AA65" i="10"/>
  <c r="AI65" i="10"/>
  <c r="I66" i="10"/>
  <c r="Q66" i="10"/>
  <c r="Y66" i="10"/>
  <c r="AG66" i="10"/>
  <c r="E68" i="10"/>
  <c r="M65" i="10"/>
  <c r="AE77" i="10"/>
  <c r="D66" i="9"/>
  <c r="AJ66" i="9"/>
  <c r="Q65" i="9"/>
  <c r="AG65" i="9"/>
  <c r="G66" i="9"/>
  <c r="O66" i="9"/>
  <c r="W66" i="9"/>
  <c r="AE66" i="9"/>
  <c r="M65" i="9"/>
  <c r="M46" i="9"/>
  <c r="R65" i="9"/>
  <c r="AH65" i="9"/>
  <c r="H66" i="9"/>
  <c r="P66" i="9"/>
  <c r="X66" i="9"/>
  <c r="AF66" i="9"/>
  <c r="U65" i="9"/>
  <c r="M77" i="9"/>
  <c r="AC46" i="9"/>
  <c r="AC74" i="9" s="1"/>
  <c r="D65" i="9"/>
  <c r="L65" i="9"/>
  <c r="T65" i="9"/>
  <c r="AB65" i="9"/>
  <c r="AJ65" i="9"/>
  <c r="J66" i="9"/>
  <c r="R66" i="9"/>
  <c r="Z66" i="9"/>
  <c r="AH66" i="9"/>
  <c r="M68" i="9"/>
  <c r="C66" i="9"/>
  <c r="O46" i="9"/>
  <c r="P77" i="9" s="1"/>
  <c r="AE46" i="9"/>
  <c r="AF75" i="9" s="1"/>
  <c r="AG46" i="9"/>
  <c r="AH74" i="9" s="1"/>
  <c r="K66" i="9"/>
  <c r="S66" i="9"/>
  <c r="R79" i="9"/>
  <c r="Q79" i="9"/>
  <c r="N65" i="9"/>
  <c r="G65" i="9"/>
  <c r="O65" i="9"/>
  <c r="W65" i="9"/>
  <c r="AE65" i="9"/>
  <c r="E66" i="9"/>
  <c r="M66" i="9"/>
  <c r="U66" i="9"/>
  <c r="AC66" i="9"/>
  <c r="AA66" i="9"/>
  <c r="AC65" i="9"/>
  <c r="AD65" i="9"/>
  <c r="T66" i="9"/>
  <c r="H65" i="9"/>
  <c r="P65" i="9"/>
  <c r="X65" i="9"/>
  <c r="AF65" i="9"/>
  <c r="F66" i="9"/>
  <c r="N66" i="9"/>
  <c r="V66" i="9"/>
  <c r="AD66" i="9"/>
  <c r="E65" i="9"/>
  <c r="AI66" i="9"/>
  <c r="C65" i="8"/>
  <c r="K65" i="8"/>
  <c r="S65" i="8"/>
  <c r="AA65" i="8"/>
  <c r="AI65" i="8"/>
  <c r="I66" i="8"/>
  <c r="Q66" i="8"/>
  <c r="Y66" i="8"/>
  <c r="AG66" i="8"/>
  <c r="AA66" i="8"/>
  <c r="D65" i="8"/>
  <c r="L65" i="8"/>
  <c r="T65" i="8"/>
  <c r="AB65" i="8"/>
  <c r="AJ65" i="8"/>
  <c r="R66" i="8"/>
  <c r="AH66" i="8"/>
  <c r="AI66" i="8"/>
  <c r="S66" i="8"/>
  <c r="J79" i="8"/>
  <c r="I79" i="8"/>
  <c r="E46" i="8"/>
  <c r="E74" i="8" s="1"/>
  <c r="D66" i="8"/>
  <c r="L66" i="8"/>
  <c r="T66" i="8"/>
  <c r="AB66" i="8"/>
  <c r="AJ66" i="8"/>
  <c r="M46" i="8"/>
  <c r="M77" i="8" s="1"/>
  <c r="C68" i="8"/>
  <c r="G65" i="8"/>
  <c r="O65" i="8"/>
  <c r="W65" i="8"/>
  <c r="AE65" i="8"/>
  <c r="E66" i="8"/>
  <c r="M66" i="8"/>
  <c r="U66" i="8"/>
  <c r="AC66" i="8"/>
  <c r="Q46" i="8"/>
  <c r="R77" i="8" s="1"/>
  <c r="H65" i="8"/>
  <c r="P65" i="8"/>
  <c r="X65" i="8"/>
  <c r="AF65" i="8"/>
  <c r="C66" i="8"/>
  <c r="AC46" i="8"/>
  <c r="AC77" i="8" s="1"/>
  <c r="C69" i="8"/>
  <c r="Q65" i="8"/>
  <c r="AG65" i="8"/>
  <c r="G66" i="8"/>
  <c r="O66" i="8"/>
  <c r="W66" i="8"/>
  <c r="AE66" i="8"/>
  <c r="K66" i="8"/>
  <c r="D151" i="7"/>
  <c r="D155" i="7"/>
  <c r="C155" i="7"/>
  <c r="E155" i="7"/>
  <c r="F155" i="7"/>
  <c r="E151" i="7"/>
  <c r="H155" i="7"/>
  <c r="G155" i="7"/>
  <c r="E151" i="6"/>
  <c r="E155" i="6"/>
  <c r="F155" i="6"/>
  <c r="G153" i="6"/>
  <c r="H155" i="6"/>
  <c r="G155" i="6"/>
  <c r="D155" i="5"/>
  <c r="C155" i="5"/>
  <c r="F153" i="5"/>
  <c r="E155" i="5"/>
  <c r="F155" i="5"/>
  <c r="G153" i="5"/>
  <c r="H150" i="5"/>
  <c r="H155" i="5"/>
  <c r="G155" i="5"/>
  <c r="H153" i="5"/>
  <c r="E155" i="4"/>
  <c r="F155" i="4"/>
  <c r="G153" i="4"/>
  <c r="H155" i="4"/>
  <c r="G155" i="4"/>
  <c r="H153" i="4"/>
  <c r="C150" i="4"/>
  <c r="D155" i="4"/>
  <c r="C155" i="4"/>
  <c r="E153" i="3"/>
  <c r="D155" i="3"/>
  <c r="C155" i="3"/>
  <c r="F153" i="3"/>
  <c r="F150" i="3"/>
  <c r="E155" i="3"/>
  <c r="F155" i="3"/>
  <c r="G153" i="3"/>
  <c r="H150" i="3"/>
  <c r="H155" i="3"/>
  <c r="G155" i="3"/>
  <c r="H153" i="3"/>
  <c r="E150" i="3"/>
  <c r="H150" i="2"/>
  <c r="G155" i="2"/>
  <c r="H155" i="2"/>
  <c r="H153" i="2"/>
  <c r="G151" i="2"/>
  <c r="C153" i="2"/>
  <c r="D155" i="2"/>
  <c r="C155" i="2"/>
  <c r="E155" i="2"/>
  <c r="F155" i="2"/>
  <c r="E155" i="12"/>
  <c r="F155" i="12"/>
  <c r="H150" i="12"/>
  <c r="H155" i="12"/>
  <c r="G155" i="12"/>
  <c r="H153" i="12"/>
  <c r="E151" i="12"/>
  <c r="G153" i="12"/>
  <c r="G150" i="11"/>
  <c r="G155" i="11"/>
  <c r="H155" i="11"/>
  <c r="H153" i="11"/>
  <c r="G151" i="11"/>
  <c r="E150" i="11"/>
  <c r="E155" i="11"/>
  <c r="F155" i="11"/>
  <c r="E153" i="11"/>
  <c r="H150" i="11"/>
  <c r="E155" i="10"/>
  <c r="F155" i="10"/>
  <c r="G153" i="10"/>
  <c r="H150" i="10"/>
  <c r="G155" i="10"/>
  <c r="H155" i="10"/>
  <c r="H153" i="10"/>
  <c r="H151" i="10"/>
  <c r="D155" i="9"/>
  <c r="C155" i="9"/>
  <c r="F153" i="9"/>
  <c r="H150" i="9"/>
  <c r="H155" i="9"/>
  <c r="G155" i="9"/>
  <c r="H153" i="9"/>
  <c r="E155" i="9"/>
  <c r="F155" i="9"/>
  <c r="F155" i="8"/>
  <c r="E155" i="8"/>
  <c r="G153" i="8"/>
  <c r="H150" i="8"/>
  <c r="H155" i="8"/>
  <c r="G155" i="8"/>
  <c r="H153" i="8"/>
  <c r="E151" i="8"/>
  <c r="G151" i="8"/>
  <c r="C155" i="8"/>
  <c r="C150" i="8"/>
  <c r="D155" i="8"/>
  <c r="F153" i="8"/>
  <c r="C150" i="7"/>
  <c r="D150" i="7"/>
  <c r="C153" i="7"/>
  <c r="D153" i="7"/>
  <c r="C123" i="6"/>
  <c r="D141" i="6"/>
  <c r="C153" i="5"/>
  <c r="D150" i="4"/>
  <c r="D153" i="4"/>
  <c r="C141" i="3"/>
  <c r="C147" i="3" s="1"/>
  <c r="C153" i="3"/>
  <c r="D153" i="3"/>
  <c r="D153" i="2"/>
  <c r="C141" i="2"/>
  <c r="C147" i="2" s="1"/>
  <c r="C123" i="12"/>
  <c r="D153" i="12" s="1"/>
  <c r="C141" i="11"/>
  <c r="C147" i="11" s="1"/>
  <c r="D141" i="11"/>
  <c r="C123" i="11"/>
  <c r="C123" i="10"/>
  <c r="C153" i="10" s="1"/>
  <c r="C141" i="8"/>
  <c r="C147" i="8" s="1"/>
  <c r="O64" i="4"/>
  <c r="F64" i="4"/>
  <c r="E64" i="4"/>
  <c r="V64" i="4"/>
  <c r="D67" i="4"/>
  <c r="C67" i="4"/>
  <c r="T67" i="4"/>
  <c r="T71" i="4" s="1"/>
  <c r="AJ67" i="4"/>
  <c r="R68" i="4"/>
  <c r="R71" i="4" s="1"/>
  <c r="AH68" i="4"/>
  <c r="P69" i="4"/>
  <c r="AF69" i="4"/>
  <c r="AG46" i="4"/>
  <c r="AG77" i="4" s="1"/>
  <c r="Y66" i="4"/>
  <c r="F150" i="4"/>
  <c r="E150" i="4"/>
  <c r="AI46" i="4"/>
  <c r="J65" i="4"/>
  <c r="Z65" i="4"/>
  <c r="M67" i="4"/>
  <c r="I69" i="4"/>
  <c r="G77" i="4"/>
  <c r="H150" i="4"/>
  <c r="G150" i="4"/>
  <c r="H151" i="4"/>
  <c r="G151" i="4"/>
  <c r="U65" i="4"/>
  <c r="L64" i="4"/>
  <c r="K64" i="4"/>
  <c r="AB64" i="4"/>
  <c r="I46" i="4"/>
  <c r="J67" i="4"/>
  <c r="J71" i="4" s="1"/>
  <c r="I67" i="4"/>
  <c r="Y46" i="4"/>
  <c r="Z77" i="4" s="1"/>
  <c r="Z67" i="4"/>
  <c r="Z71" i="4" s="1"/>
  <c r="H68" i="4"/>
  <c r="X68" i="4"/>
  <c r="F69" i="4"/>
  <c r="E69" i="4"/>
  <c r="V69" i="4"/>
  <c r="C46" i="4"/>
  <c r="L65" i="4"/>
  <c r="AB65" i="4"/>
  <c r="J66" i="4"/>
  <c r="Z66" i="4"/>
  <c r="V77" i="4"/>
  <c r="I64" i="4"/>
  <c r="V65" i="4"/>
  <c r="K66" i="4"/>
  <c r="H75" i="4"/>
  <c r="H74" i="4"/>
  <c r="G74" i="4"/>
  <c r="G64" i="4"/>
  <c r="I66" i="4"/>
  <c r="E50" i="4"/>
  <c r="G50" i="4" s="1"/>
  <c r="I50" i="4" s="1"/>
  <c r="K50" i="4" s="1"/>
  <c r="M50" i="4" s="1"/>
  <c r="O50" i="4" s="1"/>
  <c r="Q50" i="4" s="1"/>
  <c r="S50" i="4" s="1"/>
  <c r="U50" i="4" s="1"/>
  <c r="W50" i="4" s="1"/>
  <c r="Y50" i="4" s="1"/>
  <c r="AA50" i="4" s="1"/>
  <c r="AC50" i="4" s="1"/>
  <c r="AE50" i="4" s="1"/>
  <c r="AG50" i="4" s="1"/>
  <c r="AI50" i="4" s="1"/>
  <c r="F68" i="4"/>
  <c r="E65" i="4"/>
  <c r="AA65" i="4"/>
  <c r="L66" i="4"/>
  <c r="C153" i="4"/>
  <c r="V68" i="4"/>
  <c r="Q46" i="4"/>
  <c r="F65" i="4"/>
  <c r="H77" i="4"/>
  <c r="O46" i="4"/>
  <c r="AE46" i="4"/>
  <c r="S46" i="4"/>
  <c r="Q67" i="4"/>
  <c r="E66" i="4"/>
  <c r="U66" i="4"/>
  <c r="I77" i="4"/>
  <c r="E67" i="4"/>
  <c r="X67" i="4"/>
  <c r="X71" i="4" s="1"/>
  <c r="K65" i="4"/>
  <c r="D151" i="4"/>
  <c r="C151" i="4"/>
  <c r="E153" i="4"/>
  <c r="E151" i="4"/>
  <c r="F66" i="4"/>
  <c r="V66" i="4"/>
  <c r="J77" i="4"/>
  <c r="G67" i="4"/>
  <c r="F153" i="4"/>
  <c r="F151" i="4"/>
  <c r="C64" i="4"/>
  <c r="M64" i="4"/>
  <c r="K67" i="4"/>
  <c r="I68" i="4"/>
  <c r="G69" i="4"/>
  <c r="K46" i="4"/>
  <c r="AA46" i="4"/>
  <c r="AB77" i="4" s="1"/>
  <c r="Q67" i="3"/>
  <c r="AD64" i="3"/>
  <c r="AC64" i="3"/>
  <c r="J68" i="3"/>
  <c r="I68" i="3"/>
  <c r="H69" i="3"/>
  <c r="G69" i="3"/>
  <c r="U69" i="3"/>
  <c r="G46" i="3"/>
  <c r="G77" i="3" s="1"/>
  <c r="W46" i="3"/>
  <c r="W77" i="3" s="1"/>
  <c r="AC77" i="3"/>
  <c r="C64" i="3"/>
  <c r="AC69" i="3"/>
  <c r="I46" i="3"/>
  <c r="J77" i="3" s="1"/>
  <c r="Y46" i="3"/>
  <c r="Z77" i="3" s="1"/>
  <c r="K64" i="3"/>
  <c r="N64" i="3"/>
  <c r="M64" i="3"/>
  <c r="N65" i="3"/>
  <c r="AD65" i="3"/>
  <c r="P77" i="3"/>
  <c r="AA64" i="3"/>
  <c r="M65" i="3"/>
  <c r="O68" i="3"/>
  <c r="P75" i="3"/>
  <c r="O75" i="3"/>
  <c r="P74" i="3"/>
  <c r="O74" i="3"/>
  <c r="AD75" i="3"/>
  <c r="V74" i="3"/>
  <c r="AC66" i="3"/>
  <c r="L67" i="3"/>
  <c r="K46" i="3"/>
  <c r="K67" i="3"/>
  <c r="Z68" i="3"/>
  <c r="Y68" i="3"/>
  <c r="E75" i="3"/>
  <c r="F74" i="3"/>
  <c r="AC65" i="3"/>
  <c r="M66" i="3"/>
  <c r="N66" i="3"/>
  <c r="AD66" i="3"/>
  <c r="I67" i="3"/>
  <c r="E69" i="3"/>
  <c r="AB67" i="3"/>
  <c r="AB71" i="3" s="1"/>
  <c r="AA46" i="3"/>
  <c r="AA77" i="3" s="1"/>
  <c r="X69" i="3"/>
  <c r="W69" i="3"/>
  <c r="M69" i="3"/>
  <c r="D151" i="3"/>
  <c r="C151" i="3"/>
  <c r="D150" i="3"/>
  <c r="C150" i="3"/>
  <c r="Q46" i="3"/>
  <c r="AG46" i="3"/>
  <c r="I64" i="3"/>
  <c r="Q64" i="3"/>
  <c r="Y64" i="3"/>
  <c r="AG64" i="3"/>
  <c r="G67" i="3"/>
  <c r="O67" i="3"/>
  <c r="W67" i="3"/>
  <c r="E68" i="3"/>
  <c r="M68" i="3"/>
  <c r="U68" i="3"/>
  <c r="AC68" i="3"/>
  <c r="C69" i="3"/>
  <c r="K69" i="3"/>
  <c r="S69" i="3"/>
  <c r="AA69" i="3"/>
  <c r="AI69" i="3"/>
  <c r="C74" i="3"/>
  <c r="S74" i="3"/>
  <c r="E151" i="3"/>
  <c r="H67" i="3"/>
  <c r="H71" i="3" s="1"/>
  <c r="P67" i="3"/>
  <c r="P71" i="3" s="1"/>
  <c r="X67" i="3"/>
  <c r="X71" i="3" s="1"/>
  <c r="AF67" i="3"/>
  <c r="AF71" i="3" s="1"/>
  <c r="N68" i="3"/>
  <c r="AD68" i="3"/>
  <c r="D74" i="3"/>
  <c r="AJ74" i="3"/>
  <c r="F151" i="3"/>
  <c r="J67" i="3"/>
  <c r="J71" i="3" s="1"/>
  <c r="Z67" i="3"/>
  <c r="Z71" i="3" s="1"/>
  <c r="H151" i="3"/>
  <c r="E64" i="3"/>
  <c r="U64" i="3"/>
  <c r="C67" i="3"/>
  <c r="S67" i="3"/>
  <c r="Q68" i="3"/>
  <c r="O69" i="3"/>
  <c r="AE69" i="3"/>
  <c r="G150" i="3"/>
  <c r="G64" i="3"/>
  <c r="O64" i="3"/>
  <c r="O71" i="3" s="1"/>
  <c r="W64" i="3"/>
  <c r="AE64" i="3"/>
  <c r="E67" i="3"/>
  <c r="M67" i="3"/>
  <c r="U67" i="3"/>
  <c r="C68" i="3"/>
  <c r="K68" i="3"/>
  <c r="S68" i="3"/>
  <c r="AA68" i="3"/>
  <c r="I69" i="3"/>
  <c r="Q69" i="3"/>
  <c r="Y69" i="3"/>
  <c r="AG69" i="3"/>
  <c r="U69" i="2"/>
  <c r="O67" i="2"/>
  <c r="F150" i="2"/>
  <c r="F151" i="2"/>
  <c r="E151" i="2"/>
  <c r="O74" i="2"/>
  <c r="C64" i="2"/>
  <c r="M65" i="2"/>
  <c r="I64" i="2"/>
  <c r="E68" i="2"/>
  <c r="G46" i="2"/>
  <c r="H77" i="2" s="1"/>
  <c r="H67" i="2"/>
  <c r="H71" i="2" s="1"/>
  <c r="W46" i="2"/>
  <c r="X67" i="2"/>
  <c r="X71" i="2" s="1"/>
  <c r="I67" i="2"/>
  <c r="E69" i="2"/>
  <c r="Z74" i="2"/>
  <c r="Y74" i="2"/>
  <c r="Z75" i="2"/>
  <c r="N65" i="2"/>
  <c r="AD65" i="2"/>
  <c r="K69" i="2"/>
  <c r="N64" i="2"/>
  <c r="M64" i="2"/>
  <c r="AD64" i="2"/>
  <c r="L67" i="2"/>
  <c r="K46" i="2"/>
  <c r="K77" i="2" s="1"/>
  <c r="K67" i="2"/>
  <c r="AB67" i="2"/>
  <c r="AB71" i="2" s="1"/>
  <c r="AA46" i="2"/>
  <c r="J68" i="2"/>
  <c r="Z68" i="2"/>
  <c r="H69" i="2"/>
  <c r="G69" i="2"/>
  <c r="X69" i="2"/>
  <c r="W69" i="2"/>
  <c r="M69" i="2"/>
  <c r="AC65" i="2"/>
  <c r="U46" i="2"/>
  <c r="N66" i="2"/>
  <c r="AD66" i="2"/>
  <c r="Z77" i="2"/>
  <c r="S69" i="2"/>
  <c r="AC66" i="2"/>
  <c r="Y77" i="2"/>
  <c r="D151" i="2"/>
  <c r="C151" i="2"/>
  <c r="D150" i="2"/>
  <c r="E153" i="2"/>
  <c r="C150" i="2"/>
  <c r="C46" i="2"/>
  <c r="S46" i="2"/>
  <c r="AI46" i="2"/>
  <c r="P67" i="2"/>
  <c r="AF67" i="2"/>
  <c r="J67" i="2"/>
  <c r="J71" i="2" s="1"/>
  <c r="Z67" i="2"/>
  <c r="H151" i="2"/>
  <c r="E64" i="2"/>
  <c r="C67" i="2"/>
  <c r="O69" i="2"/>
  <c r="G150" i="2"/>
  <c r="M46" i="2"/>
  <c r="AC46" i="2"/>
  <c r="AD77" i="2" s="1"/>
  <c r="G64" i="2"/>
  <c r="G71" i="2" s="1"/>
  <c r="O64" i="2"/>
  <c r="E67" i="2"/>
  <c r="M67" i="2"/>
  <c r="C68" i="2"/>
  <c r="I69" i="2"/>
  <c r="Q69" i="2"/>
  <c r="Y69" i="2"/>
  <c r="C69" i="12"/>
  <c r="E68" i="12"/>
  <c r="D67" i="12"/>
  <c r="I64" i="12"/>
  <c r="AG64" i="7"/>
  <c r="S69" i="7"/>
  <c r="O67" i="7"/>
  <c r="M68" i="7"/>
  <c r="Y64" i="7"/>
  <c r="AH74" i="7"/>
  <c r="X67" i="7"/>
  <c r="X71" i="7" s="1"/>
  <c r="S77" i="7"/>
  <c r="W75" i="7"/>
  <c r="W74" i="7"/>
  <c r="J65" i="7"/>
  <c r="Z65" i="7"/>
  <c r="T77" i="7"/>
  <c r="AJ77" i="7"/>
  <c r="E153" i="7"/>
  <c r="L64" i="7"/>
  <c r="K64" i="7"/>
  <c r="AB64" i="7"/>
  <c r="AA64" i="7"/>
  <c r="I46" i="7"/>
  <c r="J67" i="7"/>
  <c r="J71" i="7" s="1"/>
  <c r="I67" i="7"/>
  <c r="Y46" i="7"/>
  <c r="Z67" i="7"/>
  <c r="Z71" i="7" s="1"/>
  <c r="H68" i="7"/>
  <c r="G68" i="7"/>
  <c r="X68" i="7"/>
  <c r="F69" i="7"/>
  <c r="E69" i="7"/>
  <c r="V69" i="7"/>
  <c r="V71" i="7" s="1"/>
  <c r="C46" i="7"/>
  <c r="K65" i="7"/>
  <c r="AA65" i="7"/>
  <c r="I66" i="7"/>
  <c r="Y66" i="7"/>
  <c r="I64" i="7"/>
  <c r="G67" i="7"/>
  <c r="E68" i="7"/>
  <c r="C69" i="7"/>
  <c r="F153" i="7"/>
  <c r="L65" i="7"/>
  <c r="AB65" i="7"/>
  <c r="J66" i="7"/>
  <c r="Z66" i="7"/>
  <c r="H67" i="7"/>
  <c r="K66" i="7"/>
  <c r="F151" i="7"/>
  <c r="F150" i="7"/>
  <c r="E150" i="7"/>
  <c r="T75" i="7"/>
  <c r="S75" i="7"/>
  <c r="Q64" i="7"/>
  <c r="K69" i="7"/>
  <c r="T74" i="7"/>
  <c r="H150" i="7"/>
  <c r="G150" i="7"/>
  <c r="H151" i="7"/>
  <c r="G151" i="7"/>
  <c r="H153" i="7"/>
  <c r="G153" i="7"/>
  <c r="E46" i="7"/>
  <c r="U46" i="7"/>
  <c r="C64" i="7"/>
  <c r="S64" i="7"/>
  <c r="AI64" i="7"/>
  <c r="O68" i="7"/>
  <c r="M69" i="7"/>
  <c r="C141" i="7"/>
  <c r="C147" i="7" s="1"/>
  <c r="E64" i="7"/>
  <c r="M64" i="7"/>
  <c r="M71" i="7" s="1"/>
  <c r="U64" i="7"/>
  <c r="AC64" i="7"/>
  <c r="C67" i="7"/>
  <c r="K67" i="7"/>
  <c r="I68" i="7"/>
  <c r="G69" i="7"/>
  <c r="O69" i="7"/>
  <c r="W69" i="7"/>
  <c r="K46" i="7"/>
  <c r="AA46" i="7"/>
  <c r="AB77" i="7" s="1"/>
  <c r="M46" i="7"/>
  <c r="AC46" i="7"/>
  <c r="G64" i="7"/>
  <c r="O64" i="7"/>
  <c r="W64" i="7"/>
  <c r="AE64" i="7"/>
  <c r="E67" i="7"/>
  <c r="M67" i="7"/>
  <c r="U67" i="7"/>
  <c r="C68" i="7"/>
  <c r="K68" i="7"/>
  <c r="S68" i="7"/>
  <c r="I69" i="7"/>
  <c r="Q69" i="7"/>
  <c r="Y69" i="7"/>
  <c r="C151" i="7"/>
  <c r="M68" i="6"/>
  <c r="Q64" i="6"/>
  <c r="O67" i="6"/>
  <c r="W67" i="6"/>
  <c r="I65" i="6"/>
  <c r="Y65" i="6"/>
  <c r="AI77" i="6"/>
  <c r="AA69" i="6"/>
  <c r="J65" i="6"/>
  <c r="Z65" i="6"/>
  <c r="E153" i="6"/>
  <c r="L64" i="6"/>
  <c r="K64" i="6"/>
  <c r="AB64" i="6"/>
  <c r="AA64" i="6"/>
  <c r="I46" i="6"/>
  <c r="J67" i="6"/>
  <c r="J71" i="6" s="1"/>
  <c r="I67" i="6"/>
  <c r="Y46" i="6"/>
  <c r="Z67" i="6"/>
  <c r="H68" i="6"/>
  <c r="G68" i="6"/>
  <c r="X68" i="6"/>
  <c r="F69" i="6"/>
  <c r="E69" i="6"/>
  <c r="V69" i="6"/>
  <c r="U69" i="6"/>
  <c r="C46" i="6"/>
  <c r="K65" i="6"/>
  <c r="AA65" i="6"/>
  <c r="I66" i="6"/>
  <c r="Y66" i="6"/>
  <c r="I64" i="6"/>
  <c r="G67" i="6"/>
  <c r="E68" i="6"/>
  <c r="C69" i="6"/>
  <c r="AI69" i="6"/>
  <c r="F153" i="6"/>
  <c r="L65" i="6"/>
  <c r="AB65" i="6"/>
  <c r="J66" i="6"/>
  <c r="Z66" i="6"/>
  <c r="H67" i="6"/>
  <c r="H71" i="6" s="1"/>
  <c r="K66" i="6"/>
  <c r="F151" i="6"/>
  <c r="F150" i="6"/>
  <c r="E150" i="6"/>
  <c r="R74" i="6"/>
  <c r="K69" i="6"/>
  <c r="L66" i="6"/>
  <c r="H150" i="6"/>
  <c r="G150" i="6"/>
  <c r="H151" i="6"/>
  <c r="G151" i="6"/>
  <c r="H153" i="6"/>
  <c r="E46" i="6"/>
  <c r="U46" i="6"/>
  <c r="C64" i="6"/>
  <c r="S64" i="6"/>
  <c r="Q67" i="6"/>
  <c r="O68" i="6"/>
  <c r="M69" i="6"/>
  <c r="AC69" i="6"/>
  <c r="C141" i="6"/>
  <c r="C147" i="6" s="1"/>
  <c r="E64" i="6"/>
  <c r="M64" i="6"/>
  <c r="M71" i="6" s="1"/>
  <c r="U64" i="6"/>
  <c r="AC64" i="6"/>
  <c r="C67" i="6"/>
  <c r="K67" i="6"/>
  <c r="S67" i="6"/>
  <c r="AA67" i="6"/>
  <c r="I68" i="6"/>
  <c r="Y68" i="6"/>
  <c r="G69" i="6"/>
  <c r="O69" i="6"/>
  <c r="W69" i="6"/>
  <c r="AE69" i="6"/>
  <c r="K46" i="6"/>
  <c r="AA46" i="6"/>
  <c r="M46" i="6"/>
  <c r="M77" i="6" s="1"/>
  <c r="AC46" i="6"/>
  <c r="G64" i="6"/>
  <c r="G71" i="6" s="1"/>
  <c r="O64" i="6"/>
  <c r="W64" i="6"/>
  <c r="AE64" i="6"/>
  <c r="E67" i="6"/>
  <c r="M67" i="6"/>
  <c r="U67" i="6"/>
  <c r="AC67" i="6"/>
  <c r="C68" i="6"/>
  <c r="K68" i="6"/>
  <c r="S68" i="6"/>
  <c r="AA68" i="6"/>
  <c r="I69" i="6"/>
  <c r="Q69" i="6"/>
  <c r="Y69" i="6"/>
  <c r="AG69" i="6"/>
  <c r="Q64" i="5"/>
  <c r="AE67" i="5"/>
  <c r="AH74" i="5"/>
  <c r="AG74" i="5"/>
  <c r="AH75" i="5"/>
  <c r="J65" i="5"/>
  <c r="Z65" i="5"/>
  <c r="S69" i="5"/>
  <c r="D153" i="5"/>
  <c r="O67" i="5"/>
  <c r="I66" i="5"/>
  <c r="Y66" i="5"/>
  <c r="I64" i="5"/>
  <c r="AA69" i="5"/>
  <c r="D151" i="5"/>
  <c r="C151" i="5"/>
  <c r="C150" i="5"/>
  <c r="D150" i="5"/>
  <c r="E153" i="5"/>
  <c r="AG75" i="5"/>
  <c r="G46" i="5"/>
  <c r="H67" i="5"/>
  <c r="W46" i="5"/>
  <c r="X67" i="5"/>
  <c r="X71" i="5" s="1"/>
  <c r="M68" i="5"/>
  <c r="F150" i="5"/>
  <c r="E150" i="5"/>
  <c r="F151" i="5"/>
  <c r="X77" i="5"/>
  <c r="U68" i="5"/>
  <c r="O64" i="5"/>
  <c r="R74" i="5"/>
  <c r="Q74" i="5"/>
  <c r="R75" i="5"/>
  <c r="Q77" i="5"/>
  <c r="AG77" i="5"/>
  <c r="AC68" i="5"/>
  <c r="E151" i="5"/>
  <c r="C46" i="5"/>
  <c r="S46" i="5"/>
  <c r="AI46" i="5"/>
  <c r="E46" i="5"/>
  <c r="U46" i="5"/>
  <c r="C64" i="5"/>
  <c r="K64" i="5"/>
  <c r="S64" i="5"/>
  <c r="I67" i="5"/>
  <c r="Q67" i="5"/>
  <c r="Y67" i="5"/>
  <c r="AG67" i="5"/>
  <c r="G68" i="5"/>
  <c r="O68" i="5"/>
  <c r="W68" i="5"/>
  <c r="AE68" i="5"/>
  <c r="E69" i="5"/>
  <c r="M69" i="5"/>
  <c r="U69" i="5"/>
  <c r="AC69" i="5"/>
  <c r="C141" i="5"/>
  <c r="C147" i="5" s="1"/>
  <c r="G151" i="5"/>
  <c r="H151" i="5"/>
  <c r="I46" i="5"/>
  <c r="Y46" i="5"/>
  <c r="E64" i="5"/>
  <c r="M64" i="5"/>
  <c r="U64" i="5"/>
  <c r="C67" i="5"/>
  <c r="K67" i="5"/>
  <c r="S67" i="5"/>
  <c r="AA67" i="5"/>
  <c r="AI67" i="5"/>
  <c r="I68" i="5"/>
  <c r="Q68" i="5"/>
  <c r="Y68" i="5"/>
  <c r="AG68" i="5"/>
  <c r="G69" i="5"/>
  <c r="O69" i="5"/>
  <c r="W69" i="5"/>
  <c r="AE69" i="5"/>
  <c r="G150" i="5"/>
  <c r="K46" i="5"/>
  <c r="AA46" i="5"/>
  <c r="M46" i="5"/>
  <c r="M77" i="5" s="1"/>
  <c r="AC46" i="5"/>
  <c r="AD77" i="5" s="1"/>
  <c r="G64" i="5"/>
  <c r="W64" i="5"/>
  <c r="E67" i="5"/>
  <c r="M67" i="5"/>
  <c r="U67" i="5"/>
  <c r="AC67" i="5"/>
  <c r="C68" i="5"/>
  <c r="K68" i="5"/>
  <c r="S68" i="5"/>
  <c r="AA68" i="5"/>
  <c r="AI68" i="5"/>
  <c r="I69" i="5"/>
  <c r="Q69" i="5"/>
  <c r="Y69" i="5"/>
  <c r="AG69" i="5"/>
  <c r="O67" i="12"/>
  <c r="U68" i="12"/>
  <c r="Q64" i="12"/>
  <c r="D74" i="12"/>
  <c r="P75" i="12"/>
  <c r="O75" i="12"/>
  <c r="P74" i="12"/>
  <c r="O74" i="12"/>
  <c r="P77" i="12"/>
  <c r="AH74" i="12"/>
  <c r="AG74" i="12"/>
  <c r="AH77" i="12"/>
  <c r="AG75" i="12"/>
  <c r="AJ75" i="12"/>
  <c r="AI75" i="12"/>
  <c r="Y65" i="12"/>
  <c r="C77" i="12"/>
  <c r="AI77" i="12"/>
  <c r="AA69" i="12"/>
  <c r="AJ74" i="12"/>
  <c r="AH75" i="12"/>
  <c r="X74" i="12"/>
  <c r="L65" i="12"/>
  <c r="AB65" i="12"/>
  <c r="J66" i="12"/>
  <c r="Z66" i="12"/>
  <c r="H67" i="12"/>
  <c r="H71" i="12" s="1"/>
  <c r="D69" i="12"/>
  <c r="F153" i="12"/>
  <c r="L64" i="12"/>
  <c r="K64" i="12"/>
  <c r="AB64" i="12"/>
  <c r="I46" i="12"/>
  <c r="J67" i="12"/>
  <c r="J71" i="12" s="1"/>
  <c r="I67" i="12"/>
  <c r="Y46" i="12"/>
  <c r="Z67" i="12"/>
  <c r="Z71" i="12" s="1"/>
  <c r="H68" i="12"/>
  <c r="X68" i="12"/>
  <c r="W68" i="12"/>
  <c r="F69" i="12"/>
  <c r="E69" i="12"/>
  <c r="V69" i="12"/>
  <c r="U69" i="12"/>
  <c r="M68" i="12"/>
  <c r="K69" i="12"/>
  <c r="L66" i="12"/>
  <c r="F151" i="12"/>
  <c r="F150" i="12"/>
  <c r="E150" i="12"/>
  <c r="O77" i="12"/>
  <c r="I77" i="12"/>
  <c r="AG77" i="12"/>
  <c r="S69" i="12"/>
  <c r="E46" i="12"/>
  <c r="U46" i="12"/>
  <c r="C64" i="12"/>
  <c r="S64" i="12"/>
  <c r="Q67" i="12"/>
  <c r="O68" i="12"/>
  <c r="M69" i="12"/>
  <c r="AC69" i="12"/>
  <c r="C141" i="12"/>
  <c r="C147" i="12" s="1"/>
  <c r="G151" i="12"/>
  <c r="H151" i="12"/>
  <c r="E64" i="12"/>
  <c r="M64" i="12"/>
  <c r="U64" i="12"/>
  <c r="C67" i="12"/>
  <c r="K67" i="12"/>
  <c r="S67" i="12"/>
  <c r="I68" i="12"/>
  <c r="Q68" i="12"/>
  <c r="Y68" i="12"/>
  <c r="G69" i="12"/>
  <c r="O69" i="12"/>
  <c r="W69" i="12"/>
  <c r="AE69" i="12"/>
  <c r="G150" i="12"/>
  <c r="K46" i="12"/>
  <c r="AA46" i="12"/>
  <c r="M46" i="12"/>
  <c r="N77" i="12" s="1"/>
  <c r="AC46" i="12"/>
  <c r="G64" i="12"/>
  <c r="O64" i="12"/>
  <c r="E67" i="12"/>
  <c r="M67" i="12"/>
  <c r="C68" i="12"/>
  <c r="K68" i="12"/>
  <c r="S68" i="12"/>
  <c r="AA68" i="12"/>
  <c r="I69" i="12"/>
  <c r="Q69" i="12"/>
  <c r="Y69" i="12"/>
  <c r="AG69" i="12"/>
  <c r="I67" i="11"/>
  <c r="P75" i="11"/>
  <c r="O75" i="11"/>
  <c r="P74" i="11"/>
  <c r="O74" i="11"/>
  <c r="AF75" i="11"/>
  <c r="AE75" i="11"/>
  <c r="AF74" i="11"/>
  <c r="AE74" i="11"/>
  <c r="I66" i="11"/>
  <c r="Y66" i="11"/>
  <c r="C64" i="11"/>
  <c r="F153" i="11"/>
  <c r="F150" i="11"/>
  <c r="F151" i="11"/>
  <c r="E151" i="11"/>
  <c r="J66" i="11"/>
  <c r="J65" i="11"/>
  <c r="J64" i="11"/>
  <c r="Z66" i="11"/>
  <c r="Z65" i="11"/>
  <c r="Z64" i="11"/>
  <c r="G46" i="11"/>
  <c r="H77" i="11" s="1"/>
  <c r="H67" i="11"/>
  <c r="H71" i="11" s="1"/>
  <c r="W46" i="11"/>
  <c r="X77" i="11" s="1"/>
  <c r="X67" i="11"/>
  <c r="X71" i="11" s="1"/>
  <c r="P77" i="11"/>
  <c r="AF77" i="11"/>
  <c r="O77" i="11"/>
  <c r="Z74" i="11"/>
  <c r="Y74" i="11"/>
  <c r="Z75" i="11"/>
  <c r="E46" i="11"/>
  <c r="E77" i="11" s="1"/>
  <c r="AH74" i="11"/>
  <c r="AG74" i="11"/>
  <c r="AH75" i="11"/>
  <c r="N64" i="11"/>
  <c r="M64" i="11"/>
  <c r="AD64" i="11"/>
  <c r="L67" i="11"/>
  <c r="K46" i="11"/>
  <c r="K67" i="11"/>
  <c r="AB67" i="11"/>
  <c r="AA46" i="11"/>
  <c r="AA77" i="11" s="1"/>
  <c r="J68" i="11"/>
  <c r="Z68" i="11"/>
  <c r="H69" i="11"/>
  <c r="G69" i="11"/>
  <c r="X69" i="11"/>
  <c r="R74" i="11"/>
  <c r="Q74" i="11"/>
  <c r="R75" i="11"/>
  <c r="N66" i="11"/>
  <c r="AD66" i="11"/>
  <c r="J77" i="11"/>
  <c r="R77" i="11"/>
  <c r="Z77" i="11"/>
  <c r="AH77" i="11"/>
  <c r="G67" i="11"/>
  <c r="C69" i="11"/>
  <c r="AG75" i="11"/>
  <c r="AC65" i="11"/>
  <c r="O64" i="11"/>
  <c r="M67" i="11"/>
  <c r="V74" i="11"/>
  <c r="I65" i="11"/>
  <c r="Y65" i="11"/>
  <c r="C46" i="11"/>
  <c r="C77" i="11" s="1"/>
  <c r="S46" i="11"/>
  <c r="AI46" i="11"/>
  <c r="R64" i="11"/>
  <c r="AH64" i="11"/>
  <c r="D64" i="11"/>
  <c r="L64" i="11"/>
  <c r="T64" i="11"/>
  <c r="AB64" i="11"/>
  <c r="AJ64" i="11"/>
  <c r="J67" i="11"/>
  <c r="Z67" i="11"/>
  <c r="P68" i="11"/>
  <c r="AF68" i="11"/>
  <c r="H151" i="11"/>
  <c r="R65" i="11"/>
  <c r="AH65" i="11"/>
  <c r="H66" i="11"/>
  <c r="P66" i="11"/>
  <c r="X66" i="11"/>
  <c r="AF66" i="11"/>
  <c r="M46" i="11"/>
  <c r="AC46" i="11"/>
  <c r="G64" i="11"/>
  <c r="E67" i="11"/>
  <c r="E71" i="11" s="1"/>
  <c r="C68" i="11"/>
  <c r="Q64" i="10"/>
  <c r="AF75" i="10"/>
  <c r="AE75" i="10"/>
  <c r="AF74" i="10"/>
  <c r="AE74" i="10"/>
  <c r="I64" i="10"/>
  <c r="J66" i="10"/>
  <c r="Z66" i="10"/>
  <c r="M68" i="10"/>
  <c r="E153" i="10"/>
  <c r="P75" i="10"/>
  <c r="O75" i="10"/>
  <c r="P74" i="10"/>
  <c r="O74" i="10"/>
  <c r="Y64" i="10"/>
  <c r="U68" i="10"/>
  <c r="F153" i="10"/>
  <c r="AH74" i="10"/>
  <c r="AG74" i="10"/>
  <c r="AH75" i="10"/>
  <c r="P77" i="10"/>
  <c r="AF77" i="10"/>
  <c r="AC68" i="10"/>
  <c r="E151" i="10"/>
  <c r="F150" i="10"/>
  <c r="E150" i="10"/>
  <c r="F151" i="10"/>
  <c r="G46" i="10"/>
  <c r="H67" i="10"/>
  <c r="H71" i="10" s="1"/>
  <c r="W46" i="10"/>
  <c r="X67" i="10"/>
  <c r="Q77" i="10"/>
  <c r="AG77" i="10"/>
  <c r="G67" i="10"/>
  <c r="C69" i="10"/>
  <c r="O77" i="10"/>
  <c r="R74" i="10"/>
  <c r="Q74" i="10"/>
  <c r="R75" i="10"/>
  <c r="R77" i="10"/>
  <c r="AH77" i="10"/>
  <c r="O67" i="10"/>
  <c r="S69" i="10"/>
  <c r="AA69" i="10"/>
  <c r="Q75" i="10"/>
  <c r="C46" i="10"/>
  <c r="S46" i="10"/>
  <c r="AI46" i="10"/>
  <c r="P67" i="10"/>
  <c r="AF67" i="10"/>
  <c r="E46" i="10"/>
  <c r="F77" i="10" s="1"/>
  <c r="U46" i="10"/>
  <c r="C64" i="10"/>
  <c r="K64" i="10"/>
  <c r="S64" i="10"/>
  <c r="AA64" i="10"/>
  <c r="I67" i="10"/>
  <c r="Q67" i="10"/>
  <c r="Y67" i="10"/>
  <c r="G68" i="10"/>
  <c r="O68" i="10"/>
  <c r="W68" i="10"/>
  <c r="AE68" i="10"/>
  <c r="E69" i="10"/>
  <c r="M69" i="10"/>
  <c r="U69" i="10"/>
  <c r="AC69" i="10"/>
  <c r="C141" i="10"/>
  <c r="C147" i="10" s="1"/>
  <c r="G151" i="10"/>
  <c r="I46" i="10"/>
  <c r="Y46" i="10"/>
  <c r="E64" i="10"/>
  <c r="M64" i="10"/>
  <c r="U64" i="10"/>
  <c r="AC64" i="10"/>
  <c r="C67" i="10"/>
  <c r="K67" i="10"/>
  <c r="S67" i="10"/>
  <c r="AA67" i="10"/>
  <c r="I68" i="10"/>
  <c r="Q68" i="10"/>
  <c r="Y68" i="10"/>
  <c r="AG68" i="10"/>
  <c r="G69" i="10"/>
  <c r="O69" i="10"/>
  <c r="W69" i="10"/>
  <c r="AE69" i="10"/>
  <c r="G150" i="10"/>
  <c r="K46" i="10"/>
  <c r="AA46" i="10"/>
  <c r="M46" i="10"/>
  <c r="AC46" i="10"/>
  <c r="G64" i="10"/>
  <c r="O64" i="10"/>
  <c r="W64" i="10"/>
  <c r="AE64" i="10"/>
  <c r="E67" i="10"/>
  <c r="M67" i="10"/>
  <c r="U67" i="10"/>
  <c r="AC67" i="10"/>
  <c r="C68" i="10"/>
  <c r="K68" i="10"/>
  <c r="S68" i="10"/>
  <c r="AA68" i="10"/>
  <c r="AI68" i="10"/>
  <c r="I69" i="10"/>
  <c r="Q69" i="10"/>
  <c r="Y69" i="10"/>
  <c r="AG69" i="10"/>
  <c r="C151" i="10"/>
  <c r="AI64" i="9"/>
  <c r="AG64" i="9"/>
  <c r="AA69" i="9"/>
  <c r="AE67" i="9"/>
  <c r="Q64" i="9"/>
  <c r="G46" i="9"/>
  <c r="H67" i="9"/>
  <c r="W46" i="9"/>
  <c r="X77" i="9" s="1"/>
  <c r="X67" i="9"/>
  <c r="X71" i="9" s="1"/>
  <c r="E46" i="9"/>
  <c r="E77" i="9" s="1"/>
  <c r="F68" i="9"/>
  <c r="U46" i="9"/>
  <c r="V77" i="9" s="1"/>
  <c r="V68" i="9"/>
  <c r="Y64" i="9"/>
  <c r="U68" i="9"/>
  <c r="AC68" i="9"/>
  <c r="C69" i="9"/>
  <c r="R74" i="9"/>
  <c r="Q74" i="9"/>
  <c r="R75" i="9"/>
  <c r="Q77" i="9"/>
  <c r="R77" i="9"/>
  <c r="O67" i="9"/>
  <c r="K69" i="9"/>
  <c r="Q75" i="9"/>
  <c r="D153" i="9"/>
  <c r="P75" i="9"/>
  <c r="O75" i="9"/>
  <c r="P74" i="9"/>
  <c r="O74" i="9"/>
  <c r="I65" i="9"/>
  <c r="Y65" i="9"/>
  <c r="W67" i="9"/>
  <c r="S69" i="9"/>
  <c r="D151" i="9"/>
  <c r="C151" i="9"/>
  <c r="C150" i="9"/>
  <c r="D150" i="9"/>
  <c r="E153" i="9"/>
  <c r="J65" i="9"/>
  <c r="Z65" i="9"/>
  <c r="I66" i="9"/>
  <c r="Y66" i="9"/>
  <c r="U77" i="9"/>
  <c r="I64" i="9"/>
  <c r="E68" i="9"/>
  <c r="AI69" i="9"/>
  <c r="E151" i="9"/>
  <c r="F150" i="9"/>
  <c r="E150" i="9"/>
  <c r="F151" i="9"/>
  <c r="C46" i="9"/>
  <c r="D77" i="9" s="1"/>
  <c r="S46" i="9"/>
  <c r="AI46" i="9"/>
  <c r="P67" i="9"/>
  <c r="AF67" i="9"/>
  <c r="C64" i="9"/>
  <c r="K64" i="9"/>
  <c r="S64" i="9"/>
  <c r="AA64" i="9"/>
  <c r="I67" i="9"/>
  <c r="Q67" i="9"/>
  <c r="Y67" i="9"/>
  <c r="AG67" i="9"/>
  <c r="G68" i="9"/>
  <c r="O68" i="9"/>
  <c r="W68" i="9"/>
  <c r="AE68" i="9"/>
  <c r="E69" i="9"/>
  <c r="M69" i="9"/>
  <c r="U69" i="9"/>
  <c r="AC69" i="9"/>
  <c r="M74" i="9"/>
  <c r="G151" i="9"/>
  <c r="N74" i="9"/>
  <c r="H151" i="9"/>
  <c r="I46" i="9"/>
  <c r="J77" i="9" s="1"/>
  <c r="Y46" i="9"/>
  <c r="E64" i="9"/>
  <c r="M64" i="9"/>
  <c r="U64" i="9"/>
  <c r="AC64" i="9"/>
  <c r="C67" i="9"/>
  <c r="K67" i="9"/>
  <c r="S67" i="9"/>
  <c r="AA67" i="9"/>
  <c r="AI67" i="9"/>
  <c r="I68" i="9"/>
  <c r="Q68" i="9"/>
  <c r="Y68" i="9"/>
  <c r="AG68" i="9"/>
  <c r="G69" i="9"/>
  <c r="O69" i="9"/>
  <c r="W69" i="9"/>
  <c r="AE69" i="9"/>
  <c r="M75" i="9"/>
  <c r="G150" i="9"/>
  <c r="K46" i="9"/>
  <c r="AA46" i="9"/>
  <c r="G64" i="9"/>
  <c r="O64" i="9"/>
  <c r="W64" i="9"/>
  <c r="AE64" i="9"/>
  <c r="AE71" i="9" s="1"/>
  <c r="E67" i="9"/>
  <c r="M67" i="9"/>
  <c r="U67" i="9"/>
  <c r="AC67" i="9"/>
  <c r="C68" i="9"/>
  <c r="K68" i="9"/>
  <c r="S68" i="9"/>
  <c r="AA68" i="9"/>
  <c r="AI68" i="9"/>
  <c r="I69" i="9"/>
  <c r="Q69" i="9"/>
  <c r="Y69" i="9"/>
  <c r="AG69" i="9"/>
  <c r="J74" i="8"/>
  <c r="I74" i="8"/>
  <c r="J75" i="8"/>
  <c r="F75" i="8"/>
  <c r="E75" i="8"/>
  <c r="F74" i="8"/>
  <c r="E67" i="8"/>
  <c r="E50" i="8"/>
  <c r="G50" i="8" s="1"/>
  <c r="I50" i="8" s="1"/>
  <c r="K50" i="8" s="1"/>
  <c r="M50" i="8" s="1"/>
  <c r="O50" i="8" s="1"/>
  <c r="Q50" i="8" s="1"/>
  <c r="S50" i="8" s="1"/>
  <c r="U50" i="8" s="1"/>
  <c r="W50" i="8" s="1"/>
  <c r="Y50" i="8" s="1"/>
  <c r="AA50" i="8" s="1"/>
  <c r="AC50" i="8" s="1"/>
  <c r="AE50" i="8" s="1"/>
  <c r="AG50" i="8" s="1"/>
  <c r="AI50" i="8" s="1"/>
  <c r="E51" i="8"/>
  <c r="G51" i="8" s="1"/>
  <c r="I51" i="8" s="1"/>
  <c r="K51" i="8" s="1"/>
  <c r="M51" i="8" s="1"/>
  <c r="O51" i="8" s="1"/>
  <c r="Q51" i="8" s="1"/>
  <c r="S51" i="8" s="1"/>
  <c r="U51" i="8" s="1"/>
  <c r="W51" i="8" s="1"/>
  <c r="Y51" i="8" s="1"/>
  <c r="AA51" i="8" s="1"/>
  <c r="AC51" i="8" s="1"/>
  <c r="AE51" i="8" s="1"/>
  <c r="AG51" i="8" s="1"/>
  <c r="AI51" i="8" s="1"/>
  <c r="N64" i="8"/>
  <c r="AD64" i="8"/>
  <c r="L67" i="8"/>
  <c r="L71" i="8" s="1"/>
  <c r="K46" i="8"/>
  <c r="K77" i="8" s="1"/>
  <c r="AB67" i="8"/>
  <c r="AA46" i="8"/>
  <c r="J68" i="8"/>
  <c r="Z68" i="8"/>
  <c r="H69" i="8"/>
  <c r="X69" i="8"/>
  <c r="N74" i="8"/>
  <c r="F65" i="8"/>
  <c r="N65" i="8"/>
  <c r="V65" i="8"/>
  <c r="AD65" i="8"/>
  <c r="R74" i="8"/>
  <c r="R75" i="8"/>
  <c r="I77" i="8"/>
  <c r="O46" i="8"/>
  <c r="P77" i="8" s="1"/>
  <c r="AE46" i="8"/>
  <c r="U46" i="8"/>
  <c r="F66" i="8"/>
  <c r="N66" i="8"/>
  <c r="V66" i="8"/>
  <c r="AD66" i="8"/>
  <c r="J77" i="8"/>
  <c r="Z77" i="8"/>
  <c r="I75" i="8"/>
  <c r="C153" i="8"/>
  <c r="Q77" i="8"/>
  <c r="AC74" i="8"/>
  <c r="I65" i="8"/>
  <c r="Y65" i="8"/>
  <c r="Q75" i="8"/>
  <c r="M65" i="8"/>
  <c r="D153" i="8"/>
  <c r="C64" i="8"/>
  <c r="F64" i="8"/>
  <c r="E64" i="8"/>
  <c r="V64" i="8"/>
  <c r="D67" i="8"/>
  <c r="D71" i="8" s="1"/>
  <c r="C67" i="8"/>
  <c r="C46" i="8"/>
  <c r="C77" i="8" s="1"/>
  <c r="T67" i="8"/>
  <c r="T71" i="8" s="1"/>
  <c r="S46" i="8"/>
  <c r="T77" i="8" s="1"/>
  <c r="AJ67" i="8"/>
  <c r="AJ71" i="8" s="1"/>
  <c r="AI46" i="8"/>
  <c r="AJ77" i="8" s="1"/>
  <c r="R68" i="8"/>
  <c r="AH68" i="8"/>
  <c r="P69" i="8"/>
  <c r="AF69" i="8"/>
  <c r="AG46" i="8"/>
  <c r="AH77" i="8" s="1"/>
  <c r="J65" i="8"/>
  <c r="Z65" i="8"/>
  <c r="U65" i="8"/>
  <c r="D151" i="8"/>
  <c r="C151" i="8"/>
  <c r="D150" i="8"/>
  <c r="E153" i="8"/>
  <c r="G46" i="8"/>
  <c r="H67" i="8"/>
  <c r="H71" i="8" s="1"/>
  <c r="W46" i="8"/>
  <c r="X77" i="8" s="1"/>
  <c r="X67" i="8"/>
  <c r="X71" i="8" s="1"/>
  <c r="J66" i="8"/>
  <c r="Z66" i="8"/>
  <c r="F77" i="8"/>
  <c r="F150" i="8"/>
  <c r="E150" i="8"/>
  <c r="F151" i="8"/>
  <c r="P67" i="8"/>
  <c r="AF67" i="8"/>
  <c r="AF71" i="8" s="1"/>
  <c r="J67" i="8"/>
  <c r="J71" i="8" s="1"/>
  <c r="Z67" i="8"/>
  <c r="H151" i="8"/>
  <c r="G150" i="8"/>
  <c r="C56" i="13"/>
  <c r="T72" i="4" l="1"/>
  <c r="T73" i="4" s="1"/>
  <c r="O71" i="10"/>
  <c r="K71" i="10"/>
  <c r="AF72" i="3"/>
  <c r="AF73" i="3" s="1"/>
  <c r="C71" i="8"/>
  <c r="AC75" i="8"/>
  <c r="M75" i="8"/>
  <c r="M71" i="9"/>
  <c r="G71" i="10"/>
  <c r="C71" i="10"/>
  <c r="Y71" i="10"/>
  <c r="Q71" i="10"/>
  <c r="AD71" i="11"/>
  <c r="K71" i="12"/>
  <c r="W71" i="5"/>
  <c r="AE74" i="5"/>
  <c r="E71" i="5"/>
  <c r="AF71" i="6"/>
  <c r="AF72" i="6" s="1"/>
  <c r="AF73" i="6" s="1"/>
  <c r="R71" i="5"/>
  <c r="F71" i="9"/>
  <c r="U71" i="9"/>
  <c r="X71" i="10"/>
  <c r="AD75" i="8"/>
  <c r="AD71" i="8"/>
  <c r="AD72" i="8" s="1"/>
  <c r="AD73" i="8" s="1"/>
  <c r="E71" i="9"/>
  <c r="AF71" i="9"/>
  <c r="Y71" i="9"/>
  <c r="Y72" i="9" s="1"/>
  <c r="Y73" i="9" s="1"/>
  <c r="T72" i="7"/>
  <c r="T73" i="7" s="1"/>
  <c r="R71" i="12"/>
  <c r="H71" i="9"/>
  <c r="H72" i="9" s="1"/>
  <c r="H73" i="9" s="1"/>
  <c r="Z71" i="8"/>
  <c r="N77" i="8"/>
  <c r="N71" i="8"/>
  <c r="W71" i="9"/>
  <c r="Q71" i="9"/>
  <c r="AC71" i="10"/>
  <c r="I71" i="10"/>
  <c r="AB71" i="11"/>
  <c r="AB72" i="11" s="1"/>
  <c r="AB73" i="11" s="1"/>
  <c r="N71" i="11"/>
  <c r="N72" i="11" s="1"/>
  <c r="N73" i="11" s="1"/>
  <c r="AE75" i="5"/>
  <c r="S71" i="5"/>
  <c r="Q71" i="5"/>
  <c r="C71" i="3"/>
  <c r="L72" i="9"/>
  <c r="L73" i="9" s="1"/>
  <c r="J72" i="2"/>
  <c r="J73" i="2" s="1"/>
  <c r="J72" i="7"/>
  <c r="J73" i="7" s="1"/>
  <c r="F71" i="8"/>
  <c r="AB71" i="12"/>
  <c r="O71" i="9"/>
  <c r="U71" i="10"/>
  <c r="T71" i="11"/>
  <c r="T72" i="11"/>
  <c r="T73" i="11" s="1"/>
  <c r="C71" i="11"/>
  <c r="M71" i="12"/>
  <c r="K71" i="5"/>
  <c r="F72" i="9"/>
  <c r="F73" i="9" s="1"/>
  <c r="V71" i="10"/>
  <c r="V72" i="10" s="1"/>
  <c r="V73" i="10" s="1"/>
  <c r="C71" i="9"/>
  <c r="Q71" i="12"/>
  <c r="M71" i="5"/>
  <c r="AB71" i="4"/>
  <c r="G71" i="9"/>
  <c r="AA71" i="9"/>
  <c r="I71" i="9"/>
  <c r="M71" i="10"/>
  <c r="P71" i="10"/>
  <c r="P72" i="10" s="1"/>
  <c r="P73" i="10" s="1"/>
  <c r="L71" i="11"/>
  <c r="J71" i="11"/>
  <c r="E71" i="12"/>
  <c r="S71" i="12"/>
  <c r="C71" i="5"/>
  <c r="AB72" i="3"/>
  <c r="AB73" i="3" s="1"/>
  <c r="AH71" i="8"/>
  <c r="AH72" i="8" s="1"/>
  <c r="AH73" i="8" s="1"/>
  <c r="AB71" i="8"/>
  <c r="R71" i="11"/>
  <c r="R72" i="11" s="1"/>
  <c r="R73" i="11" s="1"/>
  <c r="S71" i="9"/>
  <c r="AG71" i="9"/>
  <c r="I71" i="6"/>
  <c r="AE79" i="2"/>
  <c r="AE74" i="2"/>
  <c r="AF79" i="2"/>
  <c r="AF75" i="2"/>
  <c r="AE75" i="2"/>
  <c r="AF77" i="2"/>
  <c r="N75" i="3"/>
  <c r="N77" i="3"/>
  <c r="M75" i="3"/>
  <c r="N74" i="3"/>
  <c r="M77" i="3"/>
  <c r="AC77" i="4"/>
  <c r="AD77" i="4"/>
  <c r="AD75" i="4"/>
  <c r="AC75" i="4"/>
  <c r="AD74" i="4"/>
  <c r="AC74" i="4"/>
  <c r="U74" i="4"/>
  <c r="U77" i="4"/>
  <c r="V75" i="4"/>
  <c r="U75" i="4"/>
  <c r="AJ72" i="4"/>
  <c r="AJ73" i="4" s="1"/>
  <c r="V71" i="12"/>
  <c r="V72" i="12" s="1"/>
  <c r="V73" i="12" s="1"/>
  <c r="R71" i="8"/>
  <c r="R72" i="8" s="1"/>
  <c r="R73" i="8" s="1"/>
  <c r="AH71" i="6"/>
  <c r="AH72" i="6" s="1"/>
  <c r="AH73" i="6" s="1"/>
  <c r="N71" i="6"/>
  <c r="N72" i="6" s="1"/>
  <c r="N73" i="6" s="1"/>
  <c r="R71" i="3"/>
  <c r="R72" i="3" s="1"/>
  <c r="R73" i="3" s="1"/>
  <c r="P71" i="9"/>
  <c r="P72" i="9" s="1"/>
  <c r="P73" i="9" s="1"/>
  <c r="AF71" i="10"/>
  <c r="AF72" i="10" s="1"/>
  <c r="AF73" i="10" s="1"/>
  <c r="V71" i="8"/>
  <c r="E71" i="10"/>
  <c r="AA71" i="10"/>
  <c r="P71" i="8"/>
  <c r="M74" i="8"/>
  <c r="AC71" i="9"/>
  <c r="K71" i="9"/>
  <c r="AF74" i="9"/>
  <c r="AI71" i="9"/>
  <c r="W71" i="10"/>
  <c r="S71" i="10"/>
  <c r="S72" i="10"/>
  <c r="S73" i="10" s="1"/>
  <c r="AH71" i="11"/>
  <c r="U71" i="5"/>
  <c r="U72" i="5" s="1"/>
  <c r="U73" i="5" s="1"/>
  <c r="D71" i="12"/>
  <c r="D72" i="12" s="1"/>
  <c r="D73" i="12" s="1"/>
  <c r="AF71" i="11"/>
  <c r="V71" i="11"/>
  <c r="F71" i="12"/>
  <c r="F72" i="12" s="1"/>
  <c r="F73" i="12" s="1"/>
  <c r="AJ71" i="9"/>
  <c r="AJ72" i="9" s="1"/>
  <c r="AJ73" i="9" s="1"/>
  <c r="I71" i="7"/>
  <c r="I71" i="12"/>
  <c r="I72" i="12" s="1"/>
  <c r="I73" i="12" s="1"/>
  <c r="E71" i="2"/>
  <c r="W71" i="3"/>
  <c r="M71" i="3"/>
  <c r="K71" i="4"/>
  <c r="AA71" i="6"/>
  <c r="U71" i="3"/>
  <c r="Q71" i="3"/>
  <c r="N71" i="3"/>
  <c r="N72" i="3"/>
  <c r="N73" i="3" s="1"/>
  <c r="L71" i="4"/>
  <c r="V71" i="4"/>
  <c r="AJ71" i="11"/>
  <c r="Z71" i="11"/>
  <c r="O71" i="12"/>
  <c r="L71" i="12"/>
  <c r="G71" i="5"/>
  <c r="I71" i="5"/>
  <c r="O71" i="6"/>
  <c r="AB71" i="6"/>
  <c r="C71" i="7"/>
  <c r="AB71" i="7"/>
  <c r="AB72" i="7" s="1"/>
  <c r="AB73" i="7" s="1"/>
  <c r="G71" i="3"/>
  <c r="E71" i="3"/>
  <c r="I71" i="3"/>
  <c r="K71" i="3"/>
  <c r="AD71" i="3"/>
  <c r="C71" i="4"/>
  <c r="E71" i="4"/>
  <c r="P71" i="11"/>
  <c r="D71" i="4"/>
  <c r="D72" i="4" s="1"/>
  <c r="D73" i="4" s="1"/>
  <c r="S71" i="6"/>
  <c r="K71" i="6"/>
  <c r="K71" i="7"/>
  <c r="AD71" i="2"/>
  <c r="AD72" i="2" s="1"/>
  <c r="AD73" i="2" s="1"/>
  <c r="C71" i="2"/>
  <c r="F71" i="4"/>
  <c r="S71" i="3"/>
  <c r="O71" i="5"/>
  <c r="C71" i="6"/>
  <c r="L71" i="6"/>
  <c r="L72" i="6" s="1"/>
  <c r="L73" i="6" s="1"/>
  <c r="E71" i="7"/>
  <c r="E72" i="7" s="1"/>
  <c r="E73" i="7" s="1"/>
  <c r="L71" i="7"/>
  <c r="D72" i="2"/>
  <c r="D73" i="2" s="1"/>
  <c r="H71" i="7"/>
  <c r="H72" i="7" s="1"/>
  <c r="H73" i="7" s="1"/>
  <c r="L71" i="3"/>
  <c r="L72" i="3" s="1"/>
  <c r="L73" i="3" s="1"/>
  <c r="AH71" i="7"/>
  <c r="AH72" i="7" s="1"/>
  <c r="AH73" i="7" s="1"/>
  <c r="E71" i="6"/>
  <c r="O71" i="7"/>
  <c r="N71" i="2"/>
  <c r="I71" i="4"/>
  <c r="AH71" i="4"/>
  <c r="AH72" i="4" s="1"/>
  <c r="AH73" i="4" s="1"/>
  <c r="AF71" i="2"/>
  <c r="AF72" i="2" s="1"/>
  <c r="AF73" i="2" s="1"/>
  <c r="J71" i="10"/>
  <c r="J72" i="10" s="1"/>
  <c r="J73" i="10" s="1"/>
  <c r="AF72" i="11"/>
  <c r="AF73" i="11" s="1"/>
  <c r="D71" i="11"/>
  <c r="C71" i="12"/>
  <c r="G71" i="7"/>
  <c r="F71" i="11"/>
  <c r="AJ71" i="4"/>
  <c r="L71" i="2"/>
  <c r="L72" i="2" s="1"/>
  <c r="L73" i="2" s="1"/>
  <c r="O72" i="3"/>
  <c r="O73" i="3" s="1"/>
  <c r="W75" i="12"/>
  <c r="S77" i="12"/>
  <c r="AG74" i="6"/>
  <c r="AG77" i="6"/>
  <c r="P75" i="7"/>
  <c r="W74" i="4"/>
  <c r="AE77" i="2"/>
  <c r="X75" i="12"/>
  <c r="AF74" i="6"/>
  <c r="AH74" i="6"/>
  <c r="W74" i="6"/>
  <c r="O74" i="7"/>
  <c r="J75" i="2"/>
  <c r="X74" i="4"/>
  <c r="Y77" i="8"/>
  <c r="Z75" i="8"/>
  <c r="S75" i="12"/>
  <c r="AH75" i="6"/>
  <c r="AB72" i="2"/>
  <c r="AB73" i="2" s="1"/>
  <c r="I74" i="2"/>
  <c r="X75" i="4"/>
  <c r="M74" i="4"/>
  <c r="AJ79" i="7"/>
  <c r="AJ72" i="7" s="1"/>
  <c r="AJ73" i="7" s="1"/>
  <c r="Y74" i="8"/>
  <c r="AH77" i="9"/>
  <c r="T75" i="12"/>
  <c r="T77" i="12"/>
  <c r="J74" i="2"/>
  <c r="W77" i="4"/>
  <c r="S79" i="12"/>
  <c r="O77" i="7"/>
  <c r="Z74" i="8"/>
  <c r="AH75" i="9"/>
  <c r="AH72" i="9" s="1"/>
  <c r="AH73" i="9" s="1"/>
  <c r="AE74" i="6"/>
  <c r="P77" i="7"/>
  <c r="P72" i="7" s="1"/>
  <c r="P73" i="7" s="1"/>
  <c r="AG74" i="9"/>
  <c r="AG72" i="9" s="1"/>
  <c r="AG73" i="9" s="1"/>
  <c r="X77" i="12"/>
  <c r="Y79" i="8"/>
  <c r="W79" i="4"/>
  <c r="O79" i="7"/>
  <c r="Y75" i="8"/>
  <c r="AG75" i="9"/>
  <c r="S74" i="12"/>
  <c r="O75" i="7"/>
  <c r="P74" i="7"/>
  <c r="AI75" i="7"/>
  <c r="X77" i="4"/>
  <c r="X72" i="4" s="1"/>
  <c r="X73" i="4" s="1"/>
  <c r="G147" i="6"/>
  <c r="G152" i="6" s="1"/>
  <c r="G148" i="6" s="1"/>
  <c r="G149" i="6" s="1"/>
  <c r="P72" i="12"/>
  <c r="P73" i="12" s="1"/>
  <c r="F72" i="8"/>
  <c r="F73" i="8" s="1"/>
  <c r="G77" i="12"/>
  <c r="O75" i="6"/>
  <c r="O74" i="6"/>
  <c r="G74" i="7"/>
  <c r="P74" i="2"/>
  <c r="P79" i="6"/>
  <c r="F148" i="12"/>
  <c r="F149" i="12" s="1"/>
  <c r="AE74" i="12"/>
  <c r="AE74" i="7"/>
  <c r="H74" i="7"/>
  <c r="O75" i="2"/>
  <c r="F77" i="4"/>
  <c r="AF74" i="12"/>
  <c r="AB72" i="6"/>
  <c r="AB73" i="6" s="1"/>
  <c r="G75" i="7"/>
  <c r="P75" i="2"/>
  <c r="H77" i="12"/>
  <c r="AE75" i="12"/>
  <c r="G77" i="7"/>
  <c r="P77" i="2"/>
  <c r="P72" i="2" s="1"/>
  <c r="P73" i="2" s="1"/>
  <c r="D147" i="11"/>
  <c r="D152" i="11" s="1"/>
  <c r="AE79" i="12"/>
  <c r="AE77" i="7"/>
  <c r="E148" i="9"/>
  <c r="E149" i="9" s="1"/>
  <c r="AE77" i="12"/>
  <c r="AF77" i="12"/>
  <c r="P74" i="6"/>
  <c r="P72" i="6" s="1"/>
  <c r="P73" i="6" s="1"/>
  <c r="P75" i="6"/>
  <c r="AE75" i="7"/>
  <c r="AF79" i="12"/>
  <c r="AF72" i="12" s="1"/>
  <c r="AF73" i="12" s="1"/>
  <c r="AF77" i="7"/>
  <c r="D72" i="3"/>
  <c r="D73" i="3" s="1"/>
  <c r="G74" i="12"/>
  <c r="S77" i="6"/>
  <c r="S75" i="6"/>
  <c r="AF74" i="7"/>
  <c r="AF72" i="7" s="1"/>
  <c r="AF73" i="7" s="1"/>
  <c r="F148" i="2"/>
  <c r="F149" i="2" s="1"/>
  <c r="AE79" i="7"/>
  <c r="D147" i="6"/>
  <c r="D152" i="6"/>
  <c r="G75" i="12"/>
  <c r="T74" i="6"/>
  <c r="S74" i="6"/>
  <c r="T77" i="6"/>
  <c r="G148" i="2"/>
  <c r="G149" i="2" s="1"/>
  <c r="O77" i="2"/>
  <c r="AF77" i="9"/>
  <c r="P77" i="6"/>
  <c r="E148" i="6"/>
  <c r="E149" i="6" s="1"/>
  <c r="E156" i="6" s="1"/>
  <c r="K35" i="14" s="1"/>
  <c r="F148" i="11"/>
  <c r="F149" i="11" s="1"/>
  <c r="F148" i="6"/>
  <c r="F149" i="6" s="1"/>
  <c r="E148" i="10"/>
  <c r="E149" i="10" s="1"/>
  <c r="H148" i="11"/>
  <c r="H149" i="11" s="1"/>
  <c r="G148" i="5"/>
  <c r="G149" i="5" s="1"/>
  <c r="F148" i="7"/>
  <c r="F149" i="7" s="1"/>
  <c r="G148" i="11"/>
  <c r="G149" i="11" s="1"/>
  <c r="H148" i="8"/>
  <c r="H149" i="8" s="1"/>
  <c r="H156" i="8" s="1"/>
  <c r="L38" i="14" s="1"/>
  <c r="G148" i="8"/>
  <c r="G149" i="8" s="1"/>
  <c r="G148" i="10"/>
  <c r="G149" i="10" s="1"/>
  <c r="G148" i="12"/>
  <c r="G149" i="12" s="1"/>
  <c r="H148" i="2"/>
  <c r="H149" i="2" s="1"/>
  <c r="E148" i="3"/>
  <c r="E149" i="3" s="1"/>
  <c r="E156" i="3" s="1"/>
  <c r="K32" i="14" s="1"/>
  <c r="AE74" i="3"/>
  <c r="AF74" i="3"/>
  <c r="AE77" i="3"/>
  <c r="AD74" i="9"/>
  <c r="AE75" i="3"/>
  <c r="AF75" i="3"/>
  <c r="G148" i="4"/>
  <c r="G149" i="4" s="1"/>
  <c r="E74" i="4"/>
  <c r="AC75" i="9"/>
  <c r="F74" i="4"/>
  <c r="AC77" i="9"/>
  <c r="G74" i="6"/>
  <c r="E75" i="4"/>
  <c r="J75" i="11"/>
  <c r="J72" i="11" s="1"/>
  <c r="J73" i="11" s="1"/>
  <c r="X77" i="3"/>
  <c r="E77" i="4"/>
  <c r="AD67" i="11"/>
  <c r="AJ75" i="7"/>
  <c r="AH75" i="2"/>
  <c r="AH77" i="4"/>
  <c r="T79" i="12"/>
  <c r="T72" i="12" s="1"/>
  <c r="T73" i="12" s="1"/>
  <c r="AI74" i="7"/>
  <c r="AE74" i="9"/>
  <c r="H77" i="6"/>
  <c r="AG74" i="2"/>
  <c r="AH74" i="2"/>
  <c r="Q79" i="10"/>
  <c r="L77" i="8"/>
  <c r="E156" i="9"/>
  <c r="K27" i="14" s="1"/>
  <c r="C77" i="9"/>
  <c r="AE75" i="9"/>
  <c r="I74" i="11"/>
  <c r="G77" i="6"/>
  <c r="H74" i="6"/>
  <c r="AH77" i="2"/>
  <c r="G68" i="4"/>
  <c r="G71" i="4" s="1"/>
  <c r="O79" i="2"/>
  <c r="G75" i="6"/>
  <c r="AJ74" i="7"/>
  <c r="AI74" i="3"/>
  <c r="AI77" i="7"/>
  <c r="AI79" i="3"/>
  <c r="AJ79" i="3"/>
  <c r="AJ72" i="3" s="1"/>
  <c r="AJ73" i="3" s="1"/>
  <c r="AI77" i="3"/>
  <c r="F156" i="7"/>
  <c r="L36" i="14" s="1"/>
  <c r="F156" i="12"/>
  <c r="L30" i="14" s="1"/>
  <c r="L72" i="11"/>
  <c r="L73" i="11" s="1"/>
  <c r="G68" i="11"/>
  <c r="G71" i="11" s="1"/>
  <c r="M69" i="11"/>
  <c r="F156" i="6"/>
  <c r="L35" i="14" s="1"/>
  <c r="H148" i="4"/>
  <c r="H149" i="4" s="1"/>
  <c r="H156" i="4" s="1"/>
  <c r="L45" i="14" s="1"/>
  <c r="F156" i="11"/>
  <c r="L29" i="14" s="1"/>
  <c r="G156" i="2"/>
  <c r="K43" i="14" s="1"/>
  <c r="F156" i="2"/>
  <c r="L31" i="14" s="1"/>
  <c r="Q75" i="7"/>
  <c r="R79" i="7"/>
  <c r="R72" i="7" s="1"/>
  <c r="R73" i="7" s="1"/>
  <c r="Q79" i="7"/>
  <c r="AG77" i="7"/>
  <c r="M77" i="7"/>
  <c r="N79" i="7"/>
  <c r="N72" i="7" s="1"/>
  <c r="N73" i="7" s="1"/>
  <c r="M79" i="7"/>
  <c r="E79" i="7"/>
  <c r="F79" i="7"/>
  <c r="F72" i="7" s="1"/>
  <c r="F73" i="7" s="1"/>
  <c r="D77" i="7"/>
  <c r="C79" i="7"/>
  <c r="D79" i="7"/>
  <c r="D72" i="7" s="1"/>
  <c r="D73" i="7" s="1"/>
  <c r="Z79" i="7"/>
  <c r="Z72" i="7" s="1"/>
  <c r="Z73" i="7" s="1"/>
  <c r="Y79" i="7"/>
  <c r="Q77" i="7"/>
  <c r="R77" i="7"/>
  <c r="AH79" i="7"/>
  <c r="AG79" i="7"/>
  <c r="AH75" i="7"/>
  <c r="W77" i="7"/>
  <c r="X79" i="7"/>
  <c r="W79" i="7"/>
  <c r="X77" i="7"/>
  <c r="AA79" i="7"/>
  <c r="AB79" i="7"/>
  <c r="Q74" i="7"/>
  <c r="X75" i="7"/>
  <c r="AG74" i="7"/>
  <c r="S74" i="7"/>
  <c r="T79" i="7"/>
  <c r="S79" i="7"/>
  <c r="H79" i="7"/>
  <c r="G79" i="7"/>
  <c r="H77" i="7"/>
  <c r="F77" i="7"/>
  <c r="R74" i="7"/>
  <c r="K79" i="7"/>
  <c r="L79" i="7"/>
  <c r="E77" i="7"/>
  <c r="J79" i="7"/>
  <c r="I79" i="7"/>
  <c r="AC77" i="7"/>
  <c r="AD79" i="7"/>
  <c r="AD72" i="7" s="1"/>
  <c r="AD73" i="7" s="1"/>
  <c r="AC79" i="7"/>
  <c r="U79" i="7"/>
  <c r="V79" i="7"/>
  <c r="V72" i="7" s="1"/>
  <c r="V73" i="7" s="1"/>
  <c r="R75" i="7"/>
  <c r="AG75" i="7"/>
  <c r="I77" i="7"/>
  <c r="D79" i="6"/>
  <c r="D72" i="6" s="1"/>
  <c r="D73" i="6" s="1"/>
  <c r="C79" i="6"/>
  <c r="Q75" i="6"/>
  <c r="R79" i="6"/>
  <c r="R72" i="6" s="1"/>
  <c r="R73" i="6" s="1"/>
  <c r="Q79" i="6"/>
  <c r="Z79" i="6"/>
  <c r="Z72" i="6" s="1"/>
  <c r="Z73" i="6" s="1"/>
  <c r="Y79" i="6"/>
  <c r="X74" i="6"/>
  <c r="AI75" i="6"/>
  <c r="H79" i="6"/>
  <c r="H72" i="6" s="1"/>
  <c r="H73" i="6" s="1"/>
  <c r="G79" i="6"/>
  <c r="AG75" i="6"/>
  <c r="AH79" i="6"/>
  <c r="AG79" i="6"/>
  <c r="AB79" i="6"/>
  <c r="AA79" i="6"/>
  <c r="N77" i="6"/>
  <c r="W75" i="6"/>
  <c r="AJ75" i="6"/>
  <c r="L79" i="6"/>
  <c r="K79" i="6"/>
  <c r="V79" i="6"/>
  <c r="V72" i="6" s="1"/>
  <c r="V73" i="6" s="1"/>
  <c r="U79" i="6"/>
  <c r="AJ77" i="6"/>
  <c r="AF75" i="6"/>
  <c r="AF79" i="6"/>
  <c r="AE79" i="6"/>
  <c r="AF77" i="6"/>
  <c r="AE77" i="6"/>
  <c r="F77" i="6"/>
  <c r="F79" i="6"/>
  <c r="F72" i="6" s="1"/>
  <c r="F73" i="6" s="1"/>
  <c r="E79" i="6"/>
  <c r="R75" i="6"/>
  <c r="I77" i="6"/>
  <c r="J79" i="6"/>
  <c r="J72" i="6" s="1"/>
  <c r="J73" i="6" s="1"/>
  <c r="I79" i="6"/>
  <c r="T79" i="6"/>
  <c r="T72" i="6" s="1"/>
  <c r="T73" i="6" s="1"/>
  <c r="S79" i="6"/>
  <c r="AJ79" i="6"/>
  <c r="AJ72" i="6" s="1"/>
  <c r="AJ73" i="6" s="1"/>
  <c r="AI79" i="6"/>
  <c r="AI74" i="6"/>
  <c r="D77" i="6"/>
  <c r="AD79" i="6"/>
  <c r="AD72" i="6" s="1"/>
  <c r="AD73" i="6" s="1"/>
  <c r="AC79" i="6"/>
  <c r="Q77" i="6"/>
  <c r="N79" i="6"/>
  <c r="M79" i="6"/>
  <c r="Q74" i="6"/>
  <c r="R77" i="6"/>
  <c r="X77" i="6"/>
  <c r="X79" i="6"/>
  <c r="X72" i="6" s="1"/>
  <c r="X73" i="6" s="1"/>
  <c r="W79" i="6"/>
  <c r="W77" i="6"/>
  <c r="P75" i="5"/>
  <c r="P79" i="5"/>
  <c r="P72" i="5" s="1"/>
  <c r="P73" i="5" s="1"/>
  <c r="O79" i="5"/>
  <c r="O77" i="5"/>
  <c r="O75" i="5"/>
  <c r="AD79" i="5"/>
  <c r="AC79" i="5"/>
  <c r="O74" i="5"/>
  <c r="AI77" i="5"/>
  <c r="AJ79" i="5"/>
  <c r="AJ72" i="5" s="1"/>
  <c r="AJ73" i="5" s="1"/>
  <c r="AI79" i="5"/>
  <c r="AJ77" i="5"/>
  <c r="N77" i="5"/>
  <c r="N79" i="5"/>
  <c r="N72" i="5" s="1"/>
  <c r="N73" i="5" s="1"/>
  <c r="M79" i="5"/>
  <c r="Z79" i="5"/>
  <c r="Z72" i="5" s="1"/>
  <c r="Z73" i="5" s="1"/>
  <c r="Y79" i="5"/>
  <c r="T79" i="5"/>
  <c r="T72" i="5" s="1"/>
  <c r="T73" i="5" s="1"/>
  <c r="S79" i="5"/>
  <c r="X79" i="5"/>
  <c r="X72" i="5" s="1"/>
  <c r="X73" i="5" s="1"/>
  <c r="W79" i="5"/>
  <c r="T77" i="5"/>
  <c r="J77" i="5"/>
  <c r="J79" i="5"/>
  <c r="I79" i="5"/>
  <c r="S72" i="5"/>
  <c r="S73" i="5" s="1"/>
  <c r="C77" i="5"/>
  <c r="D79" i="5"/>
  <c r="D72" i="5" s="1"/>
  <c r="D73" i="5" s="1"/>
  <c r="C79" i="5"/>
  <c r="S77" i="5"/>
  <c r="AG79" i="5"/>
  <c r="AH79" i="5"/>
  <c r="AH72" i="5" s="1"/>
  <c r="AH73" i="5" s="1"/>
  <c r="AH77" i="5"/>
  <c r="P74" i="5"/>
  <c r="H77" i="5"/>
  <c r="H79" i="5"/>
  <c r="H72" i="5" s="1"/>
  <c r="H73" i="5" s="1"/>
  <c r="G79" i="5"/>
  <c r="AF75" i="5"/>
  <c r="AF72" i="5" s="1"/>
  <c r="AF73" i="5" s="1"/>
  <c r="AF79" i="5"/>
  <c r="AE79" i="5"/>
  <c r="AE77" i="5"/>
  <c r="AA77" i="5"/>
  <c r="AB79" i="5"/>
  <c r="AB72" i="5" s="1"/>
  <c r="AB73" i="5" s="1"/>
  <c r="AA79" i="5"/>
  <c r="K77" i="5"/>
  <c r="L79" i="5"/>
  <c r="L72" i="5" s="1"/>
  <c r="L73" i="5" s="1"/>
  <c r="K79" i="5"/>
  <c r="V79" i="5"/>
  <c r="V72" i="5" s="1"/>
  <c r="V73" i="5" s="1"/>
  <c r="U79" i="5"/>
  <c r="V77" i="5"/>
  <c r="Q75" i="5"/>
  <c r="Q79" i="5"/>
  <c r="R79" i="5"/>
  <c r="R72" i="5" s="1"/>
  <c r="R73" i="5" s="1"/>
  <c r="AF77" i="5"/>
  <c r="F79" i="5"/>
  <c r="F72" i="5" s="1"/>
  <c r="F73" i="5" s="1"/>
  <c r="E79" i="5"/>
  <c r="Y77" i="5"/>
  <c r="Z77" i="5"/>
  <c r="AC77" i="5"/>
  <c r="P77" i="5"/>
  <c r="C79" i="4"/>
  <c r="D79" i="4"/>
  <c r="Y79" i="4"/>
  <c r="Z79" i="4"/>
  <c r="Z72" i="4" s="1"/>
  <c r="Z73" i="4" s="1"/>
  <c r="N79" i="4"/>
  <c r="N72" i="4" s="1"/>
  <c r="N73" i="4" s="1"/>
  <c r="M79" i="4"/>
  <c r="M77" i="4"/>
  <c r="Q79" i="4"/>
  <c r="R79" i="4"/>
  <c r="R77" i="4"/>
  <c r="Y77" i="4"/>
  <c r="AF79" i="4"/>
  <c r="AF72" i="4" s="1"/>
  <c r="AF73" i="4" s="1"/>
  <c r="AE79" i="4"/>
  <c r="M75" i="4"/>
  <c r="N77" i="4"/>
  <c r="AG79" i="4"/>
  <c r="AH79" i="4"/>
  <c r="S77" i="4"/>
  <c r="S79" i="4"/>
  <c r="T79" i="4"/>
  <c r="Q77" i="4"/>
  <c r="P79" i="4"/>
  <c r="P72" i="4" s="1"/>
  <c r="P73" i="4" s="1"/>
  <c r="O79" i="4"/>
  <c r="N75" i="4"/>
  <c r="I79" i="4"/>
  <c r="J79" i="4"/>
  <c r="J72" i="4" s="1"/>
  <c r="J73" i="4" s="1"/>
  <c r="AD79" i="4"/>
  <c r="AD72" i="4" s="1"/>
  <c r="AD73" i="4" s="1"/>
  <c r="AC79" i="4"/>
  <c r="V79" i="4"/>
  <c r="U79" i="4"/>
  <c r="AA77" i="4"/>
  <c r="AA79" i="4"/>
  <c r="AB79" i="4"/>
  <c r="F79" i="4"/>
  <c r="E79" i="4"/>
  <c r="L79" i="4"/>
  <c r="K79" i="4"/>
  <c r="AI79" i="4"/>
  <c r="AJ79" i="4"/>
  <c r="V75" i="3"/>
  <c r="H77" i="3"/>
  <c r="U77" i="3"/>
  <c r="M74" i="3"/>
  <c r="M79" i="3"/>
  <c r="N79" i="3"/>
  <c r="R79" i="3"/>
  <c r="Q79" i="3"/>
  <c r="U75" i="3"/>
  <c r="AC74" i="3"/>
  <c r="AD79" i="3"/>
  <c r="AC79" i="3"/>
  <c r="T74" i="3"/>
  <c r="T72" i="3" s="1"/>
  <c r="T73" i="3" s="1"/>
  <c r="R77" i="3"/>
  <c r="L79" i="3"/>
  <c r="K79" i="3"/>
  <c r="AD74" i="3"/>
  <c r="AF79" i="3"/>
  <c r="AE79" i="3"/>
  <c r="AC75" i="3"/>
  <c r="F77" i="3"/>
  <c r="E77" i="3"/>
  <c r="P79" i="3"/>
  <c r="P72" i="3" s="1"/>
  <c r="P73" i="3" s="1"/>
  <c r="O79" i="3"/>
  <c r="AB79" i="3"/>
  <c r="AA79" i="3"/>
  <c r="Z79" i="3"/>
  <c r="Z72" i="3" s="1"/>
  <c r="Z73" i="3" s="1"/>
  <c r="Y79" i="3"/>
  <c r="X79" i="3"/>
  <c r="X72" i="3" s="1"/>
  <c r="X73" i="3" s="1"/>
  <c r="W79" i="3"/>
  <c r="J79" i="3"/>
  <c r="J72" i="3" s="1"/>
  <c r="J73" i="3" s="1"/>
  <c r="I79" i="3"/>
  <c r="H79" i="3"/>
  <c r="H72" i="3" s="1"/>
  <c r="H73" i="3" s="1"/>
  <c r="G79" i="3"/>
  <c r="T77" i="3"/>
  <c r="AH79" i="3"/>
  <c r="AH72" i="3" s="1"/>
  <c r="AH73" i="3" s="1"/>
  <c r="AG79" i="3"/>
  <c r="U79" i="3"/>
  <c r="V79" i="3"/>
  <c r="V72" i="3" s="1"/>
  <c r="V73" i="3" s="1"/>
  <c r="U74" i="3"/>
  <c r="U72" i="3" s="1"/>
  <c r="U73" i="3" s="1"/>
  <c r="T75" i="3"/>
  <c r="T79" i="3"/>
  <c r="S79" i="3"/>
  <c r="S75" i="3"/>
  <c r="S72" i="3" s="1"/>
  <c r="S73" i="3" s="1"/>
  <c r="E74" i="3"/>
  <c r="F79" i="3"/>
  <c r="E79" i="3"/>
  <c r="E75" i="2"/>
  <c r="Q74" i="2"/>
  <c r="E74" i="2"/>
  <c r="R74" i="2"/>
  <c r="F74" i="2"/>
  <c r="F77" i="2"/>
  <c r="Q75" i="2"/>
  <c r="F75" i="2"/>
  <c r="R77" i="2"/>
  <c r="AJ77" i="2"/>
  <c r="AJ79" i="2"/>
  <c r="AJ72" i="2" s="1"/>
  <c r="AJ73" i="2" s="1"/>
  <c r="AI79" i="2"/>
  <c r="S77" i="2"/>
  <c r="T79" i="2"/>
  <c r="T72" i="2" s="1"/>
  <c r="T73" i="2" s="1"/>
  <c r="S79" i="2"/>
  <c r="AB79" i="2"/>
  <c r="AA79" i="2"/>
  <c r="Q77" i="2"/>
  <c r="R79" i="2"/>
  <c r="R72" i="2" s="1"/>
  <c r="R73" i="2" s="1"/>
  <c r="Q79" i="2"/>
  <c r="F79" i="2"/>
  <c r="E79" i="2"/>
  <c r="D77" i="2"/>
  <c r="D79" i="2"/>
  <c r="C79" i="2"/>
  <c r="V77" i="2"/>
  <c r="V79" i="2"/>
  <c r="V72" i="2" s="1"/>
  <c r="V73" i="2" s="1"/>
  <c r="U79" i="2"/>
  <c r="Y75" i="2"/>
  <c r="Y79" i="2"/>
  <c r="Z79" i="2"/>
  <c r="Z72" i="2" s="1"/>
  <c r="Z73" i="2" s="1"/>
  <c r="I77" i="2"/>
  <c r="I79" i="2"/>
  <c r="J79" i="2"/>
  <c r="I75" i="2"/>
  <c r="AD79" i="2"/>
  <c r="AC79" i="2"/>
  <c r="L79" i="2"/>
  <c r="K79" i="2"/>
  <c r="N79" i="2"/>
  <c r="M79" i="2"/>
  <c r="X79" i="2"/>
  <c r="W79" i="2"/>
  <c r="U77" i="2"/>
  <c r="AG77" i="2"/>
  <c r="AG79" i="2"/>
  <c r="AH79" i="2"/>
  <c r="AH72" i="2" s="1"/>
  <c r="AH73" i="2" s="1"/>
  <c r="H79" i="2"/>
  <c r="H72" i="2" s="1"/>
  <c r="H73" i="2" s="1"/>
  <c r="G79" i="2"/>
  <c r="M77" i="2"/>
  <c r="AF80" i="12"/>
  <c r="I105" i="1" s="1"/>
  <c r="AA77" i="12"/>
  <c r="AB79" i="12"/>
  <c r="AA79" i="12"/>
  <c r="L79" i="12"/>
  <c r="K79" i="12"/>
  <c r="V79" i="12"/>
  <c r="U79" i="12"/>
  <c r="J79" i="12"/>
  <c r="J72" i="12" s="1"/>
  <c r="J73" i="12" s="1"/>
  <c r="I79" i="12"/>
  <c r="H74" i="12"/>
  <c r="D77" i="12"/>
  <c r="K77" i="12"/>
  <c r="F79" i="12"/>
  <c r="E79" i="12"/>
  <c r="R75" i="12"/>
  <c r="R79" i="12"/>
  <c r="R72" i="12" s="1"/>
  <c r="R73" i="12" s="1"/>
  <c r="Q79" i="12"/>
  <c r="D79" i="12"/>
  <c r="C79" i="12"/>
  <c r="Q74" i="12"/>
  <c r="C75" i="12"/>
  <c r="X79" i="12"/>
  <c r="X72" i="12" s="1"/>
  <c r="X73" i="12" s="1"/>
  <c r="W79" i="12"/>
  <c r="W77" i="12"/>
  <c r="AD79" i="12"/>
  <c r="AD72" i="12" s="1"/>
  <c r="AD73" i="12" s="1"/>
  <c r="AC79" i="12"/>
  <c r="AC77" i="12"/>
  <c r="D75" i="12"/>
  <c r="H79" i="12"/>
  <c r="H72" i="12" s="1"/>
  <c r="H73" i="12" s="1"/>
  <c r="G79" i="12"/>
  <c r="R74" i="12"/>
  <c r="Q77" i="12"/>
  <c r="AD77" i="12"/>
  <c r="Y77" i="12"/>
  <c r="Z79" i="12"/>
  <c r="Z72" i="12" s="1"/>
  <c r="Z73" i="12" s="1"/>
  <c r="Y79" i="12"/>
  <c r="M77" i="12"/>
  <c r="N79" i="12"/>
  <c r="N72" i="12" s="1"/>
  <c r="N73" i="12" s="1"/>
  <c r="M79" i="12"/>
  <c r="R77" i="12"/>
  <c r="U74" i="11"/>
  <c r="V79" i="11"/>
  <c r="U79" i="11"/>
  <c r="AG77" i="11"/>
  <c r="AH79" i="11"/>
  <c r="AG79" i="11"/>
  <c r="N79" i="11"/>
  <c r="M79" i="11"/>
  <c r="AB79" i="11"/>
  <c r="AA79" i="11"/>
  <c r="U77" i="11"/>
  <c r="AI77" i="11"/>
  <c r="AJ79" i="11"/>
  <c r="AI79" i="11"/>
  <c r="C79" i="11"/>
  <c r="D79" i="11"/>
  <c r="U75" i="11"/>
  <c r="K79" i="11"/>
  <c r="L79" i="11"/>
  <c r="W79" i="11"/>
  <c r="X79" i="11"/>
  <c r="AF79" i="11"/>
  <c r="AE79" i="11"/>
  <c r="AE77" i="11"/>
  <c r="Q77" i="11"/>
  <c r="R79" i="11"/>
  <c r="Q79" i="11"/>
  <c r="Q75" i="11"/>
  <c r="T79" i="11"/>
  <c r="S79" i="11"/>
  <c r="V75" i="11"/>
  <c r="O79" i="11"/>
  <c r="P79" i="11"/>
  <c r="Z79" i="11"/>
  <c r="Y79" i="11"/>
  <c r="Y77" i="11"/>
  <c r="AC79" i="11"/>
  <c r="AD79" i="11"/>
  <c r="V77" i="11"/>
  <c r="E79" i="11"/>
  <c r="F79" i="11"/>
  <c r="G79" i="11"/>
  <c r="H79" i="11"/>
  <c r="I77" i="11"/>
  <c r="J79" i="11"/>
  <c r="I79" i="11"/>
  <c r="I75" i="11"/>
  <c r="Z79" i="10"/>
  <c r="Z72" i="10" s="1"/>
  <c r="Z73" i="10" s="1"/>
  <c r="Y79" i="10"/>
  <c r="S77" i="10"/>
  <c r="T79" i="10"/>
  <c r="T72" i="10" s="1"/>
  <c r="T73" i="10" s="1"/>
  <c r="S79" i="10"/>
  <c r="J77" i="10"/>
  <c r="J79" i="10"/>
  <c r="I79" i="10"/>
  <c r="D77" i="10"/>
  <c r="D79" i="10"/>
  <c r="D72" i="10" s="1"/>
  <c r="D73" i="10" s="1"/>
  <c r="C79" i="10"/>
  <c r="G79" i="10"/>
  <c r="H79" i="10"/>
  <c r="AI77" i="10"/>
  <c r="AJ79" i="10"/>
  <c r="AJ72" i="10" s="1"/>
  <c r="AJ73" i="10" s="1"/>
  <c r="AI79" i="10"/>
  <c r="X79" i="10"/>
  <c r="X72" i="10" s="1"/>
  <c r="X73" i="10" s="1"/>
  <c r="W79" i="10"/>
  <c r="Z77" i="10"/>
  <c r="AD77" i="10"/>
  <c r="AD79" i="10"/>
  <c r="AC79" i="10"/>
  <c r="V79" i="10"/>
  <c r="U79" i="10"/>
  <c r="H77" i="10"/>
  <c r="M77" i="10"/>
  <c r="N79" i="10"/>
  <c r="M79" i="10"/>
  <c r="AB77" i="10"/>
  <c r="AB79" i="10"/>
  <c r="AB72" i="10" s="1"/>
  <c r="AB73" i="10" s="1"/>
  <c r="AA79" i="10"/>
  <c r="F79" i="10"/>
  <c r="F72" i="10" s="1"/>
  <c r="F73" i="10" s="1"/>
  <c r="E79" i="10"/>
  <c r="L79" i="10"/>
  <c r="L72" i="10" s="1"/>
  <c r="L73" i="10" s="1"/>
  <c r="K79" i="10"/>
  <c r="T77" i="10"/>
  <c r="Y77" i="9"/>
  <c r="Z79" i="9"/>
  <c r="Y79" i="9"/>
  <c r="V79" i="9"/>
  <c r="V72" i="9" s="1"/>
  <c r="V73" i="9" s="1"/>
  <c r="U79" i="9"/>
  <c r="AH79" i="9"/>
  <c r="AG79" i="9"/>
  <c r="AD75" i="9"/>
  <c r="AD79" i="9"/>
  <c r="AD72" i="9" s="1"/>
  <c r="AD73" i="9" s="1"/>
  <c r="AC79" i="9"/>
  <c r="J79" i="9"/>
  <c r="J72" i="9" s="1"/>
  <c r="J73" i="9" s="1"/>
  <c r="I79" i="9"/>
  <c r="AF79" i="9"/>
  <c r="AF72" i="9" s="1"/>
  <c r="AF73" i="9" s="1"/>
  <c r="AE79" i="9"/>
  <c r="AE77" i="9"/>
  <c r="S77" i="9"/>
  <c r="S79" i="9"/>
  <c r="T79" i="9"/>
  <c r="T72" i="9" s="1"/>
  <c r="T73" i="9" s="1"/>
  <c r="T77" i="9"/>
  <c r="AB79" i="9"/>
  <c r="AA79" i="9"/>
  <c r="F77" i="9"/>
  <c r="F79" i="9"/>
  <c r="E79" i="9"/>
  <c r="O77" i="9"/>
  <c r="P79" i="9"/>
  <c r="O79" i="9"/>
  <c r="L77" i="9"/>
  <c r="K79" i="9"/>
  <c r="L79" i="9"/>
  <c r="AJ79" i="9"/>
  <c r="AI79" i="9"/>
  <c r="N75" i="9"/>
  <c r="N79" i="9"/>
  <c r="N72" i="9" s="1"/>
  <c r="N73" i="9" s="1"/>
  <c r="M79" i="9"/>
  <c r="D79" i="9"/>
  <c r="D72" i="9" s="1"/>
  <c r="D73" i="9" s="1"/>
  <c r="C79" i="9"/>
  <c r="AJ77" i="9"/>
  <c r="AI77" i="9"/>
  <c r="AD77" i="9"/>
  <c r="X79" i="9"/>
  <c r="X72" i="9" s="1"/>
  <c r="X73" i="9" s="1"/>
  <c r="W79" i="9"/>
  <c r="AB77" i="9"/>
  <c r="AA77" i="9"/>
  <c r="H77" i="9"/>
  <c r="H79" i="9"/>
  <c r="G79" i="9"/>
  <c r="AG77" i="9"/>
  <c r="N77" i="9"/>
  <c r="AD74" i="8"/>
  <c r="Q74" i="8"/>
  <c r="AJ79" i="8"/>
  <c r="AI79" i="8"/>
  <c r="AB79" i="8"/>
  <c r="AB72" i="8" s="1"/>
  <c r="AB73" i="8" s="1"/>
  <c r="AA79" i="8"/>
  <c r="V79" i="8"/>
  <c r="U79" i="8"/>
  <c r="T79" i="8"/>
  <c r="T72" i="8" s="1"/>
  <c r="T73" i="8" s="1"/>
  <c r="S79" i="8"/>
  <c r="X79" i="8"/>
  <c r="X72" i="8" s="1"/>
  <c r="X73" i="8" s="1"/>
  <c r="W79" i="8"/>
  <c r="AI77" i="8"/>
  <c r="AE79" i="8"/>
  <c r="AF79" i="8"/>
  <c r="AF72" i="8" s="1"/>
  <c r="AF73" i="8" s="1"/>
  <c r="L79" i="8"/>
  <c r="L72" i="8" s="1"/>
  <c r="L73" i="8" s="1"/>
  <c r="K79" i="8"/>
  <c r="AD77" i="8"/>
  <c r="G79" i="8"/>
  <c r="H79" i="8"/>
  <c r="AG77" i="8"/>
  <c r="AH79" i="8"/>
  <c r="AG79" i="8"/>
  <c r="O79" i="8"/>
  <c r="P79" i="8"/>
  <c r="H77" i="8"/>
  <c r="H72" i="8" s="1"/>
  <c r="H73" i="8" s="1"/>
  <c r="N75" i="8"/>
  <c r="N72" i="8" s="1"/>
  <c r="N73" i="8" s="1"/>
  <c r="D77" i="8"/>
  <c r="D79" i="8"/>
  <c r="D72" i="8" s="1"/>
  <c r="D73" i="8" s="1"/>
  <c r="C79" i="8"/>
  <c r="R79" i="8"/>
  <c r="Q79" i="8"/>
  <c r="F79" i="8"/>
  <c r="E79" i="8"/>
  <c r="E77" i="8"/>
  <c r="AD79" i="8"/>
  <c r="AC79" i="8"/>
  <c r="N79" i="8"/>
  <c r="M79" i="8"/>
  <c r="D155" i="6"/>
  <c r="C155" i="6"/>
  <c r="G156" i="5"/>
  <c r="K46" i="14" s="1"/>
  <c r="G156" i="4"/>
  <c r="K45" i="14" s="1"/>
  <c r="D148" i="4"/>
  <c r="D149" i="4" s="1"/>
  <c r="H156" i="2"/>
  <c r="L43" i="14" s="1"/>
  <c r="G156" i="12"/>
  <c r="K42" i="14" s="1"/>
  <c r="C151" i="12"/>
  <c r="D155" i="12"/>
  <c r="C155" i="12"/>
  <c r="C153" i="11"/>
  <c r="D155" i="11"/>
  <c r="C155" i="11"/>
  <c r="H156" i="11"/>
  <c r="L41" i="14" s="1"/>
  <c r="G156" i="11"/>
  <c r="K41" i="14" s="1"/>
  <c r="G156" i="10"/>
  <c r="K40" i="14" s="1"/>
  <c r="E156" i="10"/>
  <c r="K28" i="14" s="1"/>
  <c r="D150" i="10"/>
  <c r="D155" i="10"/>
  <c r="C155" i="10"/>
  <c r="G156" i="8"/>
  <c r="K38" i="14" s="1"/>
  <c r="D148" i="7"/>
  <c r="D149" i="7" s="1"/>
  <c r="D151" i="6"/>
  <c r="D150" i="6"/>
  <c r="C150" i="6"/>
  <c r="C151" i="6"/>
  <c r="D153" i="6"/>
  <c r="C153" i="6"/>
  <c r="C153" i="12"/>
  <c r="D151" i="12"/>
  <c r="D150" i="12"/>
  <c r="C150" i="12"/>
  <c r="D151" i="11"/>
  <c r="C150" i="11"/>
  <c r="D153" i="11"/>
  <c r="C151" i="11"/>
  <c r="D150" i="11"/>
  <c r="D151" i="10"/>
  <c r="C150" i="10"/>
  <c r="D153" i="10"/>
  <c r="H72" i="4"/>
  <c r="H73" i="4" s="1"/>
  <c r="L75" i="4"/>
  <c r="K75" i="4"/>
  <c r="L74" i="4"/>
  <c r="L72" i="4" s="1"/>
  <c r="L73" i="4" s="1"/>
  <c r="K74" i="4"/>
  <c r="AF75" i="4"/>
  <c r="AF74" i="4"/>
  <c r="AE74" i="4"/>
  <c r="AE77" i="4"/>
  <c r="AE75" i="4"/>
  <c r="AF77" i="4"/>
  <c r="D75" i="4"/>
  <c r="C75" i="4"/>
  <c r="D74" i="4"/>
  <c r="C74" i="4"/>
  <c r="AJ75" i="4"/>
  <c r="AI75" i="4"/>
  <c r="AJ74" i="4"/>
  <c r="AI74" i="4"/>
  <c r="C77" i="4"/>
  <c r="P75" i="4"/>
  <c r="P74" i="4"/>
  <c r="O74" i="4"/>
  <c r="O75" i="4"/>
  <c r="P77" i="4"/>
  <c r="O77" i="4"/>
  <c r="R74" i="4"/>
  <c r="R72" i="4" s="1"/>
  <c r="R73" i="4" s="1"/>
  <c r="Q75" i="4"/>
  <c r="Q74" i="4"/>
  <c r="R75" i="4"/>
  <c r="E148" i="4"/>
  <c r="E149" i="4" s="1"/>
  <c r="AJ77" i="4"/>
  <c r="AH74" i="4"/>
  <c r="AH75" i="4"/>
  <c r="AG75" i="4"/>
  <c r="AG74" i="4"/>
  <c r="F148" i="4"/>
  <c r="F149" i="4" s="1"/>
  <c r="K68" i="4"/>
  <c r="Z74" i="4"/>
  <c r="Y75" i="4"/>
  <c r="Y74" i="4"/>
  <c r="Z75" i="4"/>
  <c r="T77" i="4"/>
  <c r="L77" i="4"/>
  <c r="AI77" i="4"/>
  <c r="S67" i="4"/>
  <c r="D77" i="4"/>
  <c r="M69" i="4"/>
  <c r="U67" i="4"/>
  <c r="E68" i="4"/>
  <c r="J74" i="4"/>
  <c r="I74" i="4"/>
  <c r="J75" i="4"/>
  <c r="I75" i="4"/>
  <c r="AB75" i="4"/>
  <c r="AA75" i="4"/>
  <c r="AB74" i="4"/>
  <c r="AB72" i="4" s="1"/>
  <c r="AB73" i="4" s="1"/>
  <c r="AA74" i="4"/>
  <c r="T75" i="4"/>
  <c r="S75" i="4"/>
  <c r="T74" i="4"/>
  <c r="S74" i="4"/>
  <c r="K77" i="4"/>
  <c r="Q64" i="4"/>
  <c r="D148" i="3"/>
  <c r="D149" i="3" s="1"/>
  <c r="L75" i="3"/>
  <c r="L74" i="3"/>
  <c r="K74" i="3"/>
  <c r="K75" i="3"/>
  <c r="J74" i="3"/>
  <c r="I74" i="3"/>
  <c r="J75" i="3"/>
  <c r="I75" i="3"/>
  <c r="I77" i="3"/>
  <c r="AH74" i="3"/>
  <c r="AG74" i="3"/>
  <c r="AH75" i="3"/>
  <c r="AG75" i="3"/>
  <c r="AG77" i="3"/>
  <c r="AB75" i="3"/>
  <c r="AB74" i="3"/>
  <c r="AA74" i="3"/>
  <c r="AA75" i="3"/>
  <c r="X75" i="3"/>
  <c r="W75" i="3"/>
  <c r="X74" i="3"/>
  <c r="W74" i="3"/>
  <c r="W72" i="3" s="1"/>
  <c r="W73" i="3" s="1"/>
  <c r="R74" i="3"/>
  <c r="Q74" i="3"/>
  <c r="R75" i="3"/>
  <c r="Q75" i="3"/>
  <c r="Q77" i="3"/>
  <c r="K77" i="3"/>
  <c r="H75" i="3"/>
  <c r="G75" i="3"/>
  <c r="H74" i="3"/>
  <c r="G74" i="3"/>
  <c r="G72" i="3" s="1"/>
  <c r="G73" i="3" s="1"/>
  <c r="AB77" i="3"/>
  <c r="G148" i="3"/>
  <c r="G149" i="3" s="1"/>
  <c r="F148" i="3"/>
  <c r="F149" i="3" s="1"/>
  <c r="L77" i="3"/>
  <c r="F72" i="3"/>
  <c r="F73" i="3" s="1"/>
  <c r="Z74" i="3"/>
  <c r="Y74" i="3"/>
  <c r="Z75" i="3"/>
  <c r="Y75" i="3"/>
  <c r="Y77" i="3"/>
  <c r="AE68" i="3"/>
  <c r="Y67" i="3"/>
  <c r="AH77" i="3"/>
  <c r="D148" i="2"/>
  <c r="D149" i="2" s="1"/>
  <c r="M68" i="2"/>
  <c r="AD75" i="2"/>
  <c r="AC75" i="2"/>
  <c r="AD74" i="2"/>
  <c r="AC74" i="2"/>
  <c r="L75" i="2"/>
  <c r="L74" i="2"/>
  <c r="K75" i="2"/>
  <c r="K74" i="2"/>
  <c r="L77" i="2"/>
  <c r="N75" i="2"/>
  <c r="M75" i="2"/>
  <c r="N74" i="2"/>
  <c r="N72" i="2" s="1"/>
  <c r="N73" i="2" s="1"/>
  <c r="M74" i="2"/>
  <c r="AC77" i="2"/>
  <c r="I68" i="2"/>
  <c r="D75" i="2"/>
  <c r="D74" i="2"/>
  <c r="C75" i="2"/>
  <c r="C74" i="2"/>
  <c r="AB75" i="2"/>
  <c r="AB74" i="2"/>
  <c r="AA75" i="2"/>
  <c r="AA74" i="2"/>
  <c r="H75" i="2"/>
  <c r="G75" i="2"/>
  <c r="H74" i="2"/>
  <c r="G74" i="2"/>
  <c r="G72" i="2" s="1"/>
  <c r="G73" i="2" s="1"/>
  <c r="G77" i="2"/>
  <c r="N77" i="2"/>
  <c r="C77" i="2"/>
  <c r="Q67" i="2"/>
  <c r="AJ75" i="2"/>
  <c r="AJ74" i="2"/>
  <c r="AI75" i="2"/>
  <c r="AI74" i="2"/>
  <c r="T75" i="2"/>
  <c r="T74" i="2"/>
  <c r="S75" i="2"/>
  <c r="S74" i="2"/>
  <c r="E148" i="2"/>
  <c r="E149" i="2" s="1"/>
  <c r="K68" i="2"/>
  <c r="AA77" i="2"/>
  <c r="AB77" i="2"/>
  <c r="X75" i="2"/>
  <c r="W75" i="2"/>
  <c r="X74" i="2"/>
  <c r="W74" i="2"/>
  <c r="W77" i="2"/>
  <c r="V75" i="2"/>
  <c r="U75" i="2"/>
  <c r="V74" i="2"/>
  <c r="U74" i="2"/>
  <c r="X77" i="2"/>
  <c r="AI77" i="2"/>
  <c r="Q64" i="2"/>
  <c r="T77" i="2"/>
  <c r="AA69" i="2"/>
  <c r="G68" i="12"/>
  <c r="U67" i="12"/>
  <c r="W64" i="12"/>
  <c r="Z74" i="7"/>
  <c r="Y74" i="7"/>
  <c r="Y75" i="7"/>
  <c r="Z75" i="7"/>
  <c r="V75" i="7"/>
  <c r="U75" i="7"/>
  <c r="V74" i="7"/>
  <c r="U74" i="7"/>
  <c r="V77" i="7"/>
  <c r="J74" i="7"/>
  <c r="I74" i="7"/>
  <c r="J75" i="7"/>
  <c r="I75" i="7"/>
  <c r="Z77" i="7"/>
  <c r="W67" i="7"/>
  <c r="AB75" i="7"/>
  <c r="AA75" i="7"/>
  <c r="AB74" i="7"/>
  <c r="AA74" i="7"/>
  <c r="F75" i="7"/>
  <c r="E75" i="7"/>
  <c r="F74" i="7"/>
  <c r="E74" i="7"/>
  <c r="N77" i="7"/>
  <c r="L75" i="7"/>
  <c r="K75" i="7"/>
  <c r="L74" i="7"/>
  <c r="L72" i="7" s="1"/>
  <c r="L73" i="7" s="1"/>
  <c r="K74" i="7"/>
  <c r="J77" i="7"/>
  <c r="AA69" i="7"/>
  <c r="Q68" i="7"/>
  <c r="U77" i="7"/>
  <c r="U69" i="7"/>
  <c r="AD75" i="7"/>
  <c r="AC75" i="7"/>
  <c r="AD74" i="7"/>
  <c r="AC74" i="7"/>
  <c r="D75" i="7"/>
  <c r="C75" i="7"/>
  <c r="D74" i="7"/>
  <c r="C74" i="7"/>
  <c r="L77" i="7"/>
  <c r="Q67" i="7"/>
  <c r="H148" i="7"/>
  <c r="H149" i="7" s="1"/>
  <c r="AA77" i="7"/>
  <c r="Y77" i="7"/>
  <c r="N75" i="7"/>
  <c r="M75" i="7"/>
  <c r="N74" i="7"/>
  <c r="M74" i="7"/>
  <c r="K77" i="7"/>
  <c r="U68" i="7"/>
  <c r="U71" i="7" s="1"/>
  <c r="S67" i="7"/>
  <c r="AD77" i="7"/>
  <c r="C77" i="7"/>
  <c r="AB75" i="6"/>
  <c r="AA75" i="6"/>
  <c r="AB74" i="6"/>
  <c r="AA74" i="6"/>
  <c r="E77" i="6"/>
  <c r="Z74" i="6"/>
  <c r="Y74" i="6"/>
  <c r="Z75" i="6"/>
  <c r="Y75" i="6"/>
  <c r="L75" i="6"/>
  <c r="K75" i="6"/>
  <c r="L74" i="6"/>
  <c r="K74" i="6"/>
  <c r="Z77" i="6"/>
  <c r="Q68" i="6"/>
  <c r="J77" i="6"/>
  <c r="W68" i="6"/>
  <c r="AE67" i="6"/>
  <c r="V75" i="6"/>
  <c r="U75" i="6"/>
  <c r="V74" i="6"/>
  <c r="U74" i="6"/>
  <c r="AD75" i="6"/>
  <c r="AC75" i="6"/>
  <c r="AD74" i="6"/>
  <c r="AC74" i="6"/>
  <c r="AB77" i="6"/>
  <c r="Y77" i="6"/>
  <c r="AI64" i="6"/>
  <c r="AG64" i="6"/>
  <c r="N75" i="6"/>
  <c r="M75" i="6"/>
  <c r="N74" i="6"/>
  <c r="M74" i="6"/>
  <c r="AC77" i="6"/>
  <c r="D75" i="6"/>
  <c r="C75" i="6"/>
  <c r="D74" i="6"/>
  <c r="C74" i="6"/>
  <c r="K77" i="6"/>
  <c r="U68" i="6"/>
  <c r="U71" i="6" s="1"/>
  <c r="V77" i="6"/>
  <c r="F75" i="6"/>
  <c r="E75" i="6"/>
  <c r="F74" i="6"/>
  <c r="E74" i="6"/>
  <c r="J74" i="6"/>
  <c r="I74" i="6"/>
  <c r="J75" i="6"/>
  <c r="I75" i="6"/>
  <c r="AA77" i="6"/>
  <c r="AC68" i="6"/>
  <c r="AD77" i="6"/>
  <c r="U77" i="6"/>
  <c r="Y67" i="6"/>
  <c r="L77" i="6"/>
  <c r="C77" i="6"/>
  <c r="Y64" i="6"/>
  <c r="H148" i="6"/>
  <c r="H149" i="6" s="1"/>
  <c r="D148" i="5"/>
  <c r="D149" i="5" s="1"/>
  <c r="AD75" i="5"/>
  <c r="AC75" i="5"/>
  <c r="AD74" i="5"/>
  <c r="AD72" i="5" s="1"/>
  <c r="AD73" i="5" s="1"/>
  <c r="AC74" i="5"/>
  <c r="V75" i="5"/>
  <c r="U75" i="5"/>
  <c r="V74" i="5"/>
  <c r="U74" i="5"/>
  <c r="AB77" i="5"/>
  <c r="N75" i="5"/>
  <c r="M75" i="5"/>
  <c r="N74" i="5"/>
  <c r="M74" i="5"/>
  <c r="F75" i="5"/>
  <c r="E75" i="5"/>
  <c r="F74" i="5"/>
  <c r="E74" i="5"/>
  <c r="X75" i="5"/>
  <c r="W75" i="5"/>
  <c r="X74" i="5"/>
  <c r="W74" i="5"/>
  <c r="W72" i="5" s="1"/>
  <c r="W73" i="5" s="1"/>
  <c r="W77" i="5"/>
  <c r="F77" i="5"/>
  <c r="Z74" i="5"/>
  <c r="Y74" i="5"/>
  <c r="Z75" i="5"/>
  <c r="Y75" i="5"/>
  <c r="L77" i="5"/>
  <c r="AJ75" i="5"/>
  <c r="AI75" i="5"/>
  <c r="AJ74" i="5"/>
  <c r="AI74" i="5"/>
  <c r="I77" i="5"/>
  <c r="H75" i="5"/>
  <c r="G75" i="5"/>
  <c r="H74" i="5"/>
  <c r="G74" i="5"/>
  <c r="G72" i="5" s="1"/>
  <c r="G73" i="5" s="1"/>
  <c r="G77" i="5"/>
  <c r="H148" i="5"/>
  <c r="H149" i="5" s="1"/>
  <c r="D77" i="5"/>
  <c r="J74" i="5"/>
  <c r="J72" i="5" s="1"/>
  <c r="J73" i="5" s="1"/>
  <c r="I74" i="5"/>
  <c r="J75" i="5"/>
  <c r="I75" i="5"/>
  <c r="AB75" i="5"/>
  <c r="AA75" i="5"/>
  <c r="AB74" i="5"/>
  <c r="AA74" i="5"/>
  <c r="T75" i="5"/>
  <c r="S75" i="5"/>
  <c r="T74" i="5"/>
  <c r="S74" i="5"/>
  <c r="U77" i="5"/>
  <c r="L75" i="5"/>
  <c r="K75" i="5"/>
  <c r="L74" i="5"/>
  <c r="K74" i="5"/>
  <c r="D75" i="5"/>
  <c r="C75" i="5"/>
  <c r="D74" i="5"/>
  <c r="C74" i="5"/>
  <c r="F148" i="5"/>
  <c r="F149" i="5" s="1"/>
  <c r="E77" i="5"/>
  <c r="E148" i="5"/>
  <c r="E149" i="5" s="1"/>
  <c r="Y64" i="5"/>
  <c r="V75" i="12"/>
  <c r="U75" i="12"/>
  <c r="V74" i="12"/>
  <c r="U74" i="12"/>
  <c r="L75" i="12"/>
  <c r="K75" i="12"/>
  <c r="L74" i="12"/>
  <c r="L72" i="12" s="1"/>
  <c r="L73" i="12" s="1"/>
  <c r="K74" i="12"/>
  <c r="F75" i="12"/>
  <c r="E75" i="12"/>
  <c r="F74" i="12"/>
  <c r="E74" i="12"/>
  <c r="V77" i="12"/>
  <c r="Y64" i="12"/>
  <c r="H148" i="12"/>
  <c r="H149" i="12" s="1"/>
  <c r="AH72" i="12"/>
  <c r="AH73" i="12" s="1"/>
  <c r="AB75" i="12"/>
  <c r="AA75" i="12"/>
  <c r="AB74" i="12"/>
  <c r="AB72" i="12" s="1"/>
  <c r="AB73" i="12" s="1"/>
  <c r="AA74" i="12"/>
  <c r="J74" i="12"/>
  <c r="I74" i="12"/>
  <c r="J75" i="12"/>
  <c r="I75" i="12"/>
  <c r="F77" i="12"/>
  <c r="U77" i="12"/>
  <c r="AB77" i="12"/>
  <c r="AC68" i="12"/>
  <c r="Z74" i="12"/>
  <c r="Y74" i="12"/>
  <c r="Z75" i="12"/>
  <c r="Y75" i="12"/>
  <c r="E77" i="12"/>
  <c r="L77" i="12"/>
  <c r="Z77" i="12"/>
  <c r="AD75" i="12"/>
  <c r="AC75" i="12"/>
  <c r="AD74" i="12"/>
  <c r="AC74" i="12"/>
  <c r="J77" i="12"/>
  <c r="N75" i="12"/>
  <c r="M75" i="12"/>
  <c r="N74" i="12"/>
  <c r="M74" i="12"/>
  <c r="AJ72" i="12"/>
  <c r="AJ73" i="12" s="1"/>
  <c r="W67" i="12"/>
  <c r="P72" i="11"/>
  <c r="P73" i="11" s="1"/>
  <c r="AD77" i="11"/>
  <c r="AD75" i="11"/>
  <c r="AC75" i="11"/>
  <c r="AD74" i="11"/>
  <c r="AC74" i="11"/>
  <c r="N77" i="11"/>
  <c r="N75" i="11"/>
  <c r="M75" i="11"/>
  <c r="N74" i="11"/>
  <c r="M74" i="11"/>
  <c r="L77" i="11"/>
  <c r="L75" i="11"/>
  <c r="L74" i="11"/>
  <c r="K74" i="11"/>
  <c r="K75" i="11"/>
  <c r="AH72" i="11"/>
  <c r="AH73" i="11" s="1"/>
  <c r="O67" i="11"/>
  <c r="X75" i="11"/>
  <c r="W75" i="11"/>
  <c r="X74" i="11"/>
  <c r="W74" i="11"/>
  <c r="W77" i="11"/>
  <c r="AJ77" i="11"/>
  <c r="AJ75" i="11"/>
  <c r="AJ74" i="11"/>
  <c r="AJ72" i="11" s="1"/>
  <c r="AJ73" i="11" s="1"/>
  <c r="AI75" i="11"/>
  <c r="AI74" i="11"/>
  <c r="F77" i="11"/>
  <c r="F75" i="11"/>
  <c r="E75" i="11"/>
  <c r="F74" i="11"/>
  <c r="F72" i="11" s="1"/>
  <c r="F73" i="11" s="1"/>
  <c r="E74" i="11"/>
  <c r="E72" i="11" s="1"/>
  <c r="E73" i="11" s="1"/>
  <c r="AC77" i="11"/>
  <c r="T77" i="11"/>
  <c r="T75" i="11"/>
  <c r="T74" i="11"/>
  <c r="S75" i="11"/>
  <c r="S74" i="11"/>
  <c r="S77" i="11"/>
  <c r="E148" i="11"/>
  <c r="E149" i="11" s="1"/>
  <c r="AB77" i="11"/>
  <c r="AB75" i="11"/>
  <c r="AB74" i="11"/>
  <c r="AA75" i="11"/>
  <c r="AA74" i="11"/>
  <c r="H75" i="11"/>
  <c r="H72" i="11" s="1"/>
  <c r="H73" i="11" s="1"/>
  <c r="G75" i="11"/>
  <c r="H74" i="11"/>
  <c r="G74" i="11"/>
  <c r="G77" i="11"/>
  <c r="D77" i="11"/>
  <c r="D75" i="11"/>
  <c r="D74" i="11"/>
  <c r="D72" i="11" s="1"/>
  <c r="D73" i="11" s="1"/>
  <c r="C75" i="11"/>
  <c r="C74" i="11"/>
  <c r="K77" i="11"/>
  <c r="Q64" i="11"/>
  <c r="M77" i="11"/>
  <c r="L75" i="10"/>
  <c r="K75" i="10"/>
  <c r="L74" i="10"/>
  <c r="K74" i="10"/>
  <c r="H148" i="10"/>
  <c r="H149" i="10" s="1"/>
  <c r="F75" i="10"/>
  <c r="E75" i="10"/>
  <c r="F74" i="10"/>
  <c r="E74" i="10"/>
  <c r="L77" i="10"/>
  <c r="R72" i="10"/>
  <c r="R73" i="10" s="1"/>
  <c r="AB75" i="10"/>
  <c r="AA75" i="10"/>
  <c r="AB74" i="10"/>
  <c r="AA74" i="10"/>
  <c r="V75" i="10"/>
  <c r="U75" i="10"/>
  <c r="V74" i="10"/>
  <c r="U74" i="10"/>
  <c r="U72" i="10" s="1"/>
  <c r="U73" i="10" s="1"/>
  <c r="X75" i="10"/>
  <c r="W75" i="10"/>
  <c r="X74" i="10"/>
  <c r="W74" i="10"/>
  <c r="W72" i="10" s="1"/>
  <c r="W73" i="10" s="1"/>
  <c r="W77" i="10"/>
  <c r="AA77" i="10"/>
  <c r="H75" i="10"/>
  <c r="G75" i="10"/>
  <c r="H74" i="10"/>
  <c r="H72" i="10" s="1"/>
  <c r="H73" i="10" s="1"/>
  <c r="G74" i="10"/>
  <c r="G77" i="10"/>
  <c r="AC77" i="10"/>
  <c r="AH72" i="10"/>
  <c r="AH73" i="10" s="1"/>
  <c r="D75" i="10"/>
  <c r="C75" i="10"/>
  <c r="D74" i="10"/>
  <c r="C74" i="10"/>
  <c r="Z74" i="10"/>
  <c r="Y74" i="10"/>
  <c r="Z75" i="10"/>
  <c r="Y75" i="10"/>
  <c r="X77" i="10"/>
  <c r="U77" i="10"/>
  <c r="AE67" i="10"/>
  <c r="AE71" i="10" s="1"/>
  <c r="J74" i="10"/>
  <c r="I74" i="10"/>
  <c r="J75" i="10"/>
  <c r="I75" i="10"/>
  <c r="K77" i="10"/>
  <c r="Y77" i="10"/>
  <c r="E77" i="10"/>
  <c r="AD75" i="10"/>
  <c r="AC75" i="10"/>
  <c r="AD74" i="10"/>
  <c r="AD72" i="10" s="1"/>
  <c r="AD73" i="10" s="1"/>
  <c r="AC74" i="10"/>
  <c r="AJ75" i="10"/>
  <c r="AI75" i="10"/>
  <c r="AJ74" i="10"/>
  <c r="AI74" i="10"/>
  <c r="C77" i="10"/>
  <c r="V77" i="10"/>
  <c r="N75" i="10"/>
  <c r="M75" i="10"/>
  <c r="N74" i="10"/>
  <c r="M74" i="10"/>
  <c r="T75" i="10"/>
  <c r="S75" i="10"/>
  <c r="T74" i="10"/>
  <c r="S74" i="10"/>
  <c r="AJ77" i="10"/>
  <c r="I77" i="10"/>
  <c r="N77" i="10"/>
  <c r="N72" i="10" s="1"/>
  <c r="N73" i="10" s="1"/>
  <c r="AI64" i="10"/>
  <c r="AG64" i="10"/>
  <c r="J74" i="9"/>
  <c r="I74" i="9"/>
  <c r="J75" i="9"/>
  <c r="I75" i="9"/>
  <c r="G148" i="9"/>
  <c r="G149" i="9" s="1"/>
  <c r="F148" i="9"/>
  <c r="F149" i="9" s="1"/>
  <c r="X75" i="9"/>
  <c r="W75" i="9"/>
  <c r="X74" i="9"/>
  <c r="W74" i="9"/>
  <c r="W77" i="9"/>
  <c r="AB75" i="9"/>
  <c r="AA75" i="9"/>
  <c r="AB74" i="9"/>
  <c r="AB72" i="9" s="1"/>
  <c r="AB73" i="9" s="1"/>
  <c r="AA74" i="9"/>
  <c r="I77" i="9"/>
  <c r="F75" i="9"/>
  <c r="E75" i="9"/>
  <c r="F74" i="9"/>
  <c r="E74" i="9"/>
  <c r="E72" i="9" s="1"/>
  <c r="E73" i="9" s="1"/>
  <c r="Z74" i="9"/>
  <c r="Z72" i="9" s="1"/>
  <c r="Z73" i="9" s="1"/>
  <c r="Y74" i="9"/>
  <c r="Z75" i="9"/>
  <c r="Y75" i="9"/>
  <c r="L75" i="9"/>
  <c r="K75" i="9"/>
  <c r="L74" i="9"/>
  <c r="K74" i="9"/>
  <c r="K72" i="9" s="1"/>
  <c r="K73" i="9" s="1"/>
  <c r="R72" i="9"/>
  <c r="R73" i="9" s="1"/>
  <c r="T75" i="9"/>
  <c r="S75" i="9"/>
  <c r="T74" i="9"/>
  <c r="S74" i="9"/>
  <c r="H148" i="9"/>
  <c r="H149" i="9" s="1"/>
  <c r="V75" i="9"/>
  <c r="U75" i="9"/>
  <c r="V74" i="9"/>
  <c r="U74" i="9"/>
  <c r="K77" i="9"/>
  <c r="D148" i="9"/>
  <c r="D149" i="9" s="1"/>
  <c r="H75" i="9"/>
  <c r="G75" i="9"/>
  <c r="H74" i="9"/>
  <c r="G74" i="9"/>
  <c r="G77" i="9"/>
  <c r="AJ75" i="9"/>
  <c r="AI75" i="9"/>
  <c r="AJ74" i="9"/>
  <c r="AI74" i="9"/>
  <c r="AI72" i="9" s="1"/>
  <c r="AI73" i="9" s="1"/>
  <c r="D75" i="9"/>
  <c r="C75" i="9"/>
  <c r="D74" i="9"/>
  <c r="C74" i="9"/>
  <c r="Z77" i="9"/>
  <c r="D148" i="8"/>
  <c r="D149" i="8" s="1"/>
  <c r="V75" i="8"/>
  <c r="U75" i="8"/>
  <c r="V74" i="8"/>
  <c r="V72" i="8" s="1"/>
  <c r="V73" i="8" s="1"/>
  <c r="U74" i="8"/>
  <c r="AF75" i="8"/>
  <c r="AE75" i="8"/>
  <c r="AF74" i="8"/>
  <c r="AE74" i="8"/>
  <c r="AE77" i="8"/>
  <c r="P75" i="8"/>
  <c r="O75" i="8"/>
  <c r="P74" i="8"/>
  <c r="O74" i="8"/>
  <c r="O77" i="8"/>
  <c r="G67" i="8"/>
  <c r="T75" i="8"/>
  <c r="S75" i="8"/>
  <c r="T74" i="8"/>
  <c r="S74" i="8"/>
  <c r="AB75" i="8"/>
  <c r="AA75" i="8"/>
  <c r="AB74" i="8"/>
  <c r="AA74" i="8"/>
  <c r="F148" i="8"/>
  <c r="F149" i="8" s="1"/>
  <c r="D75" i="8"/>
  <c r="C75" i="8"/>
  <c r="D74" i="8"/>
  <c r="C74" i="8"/>
  <c r="X75" i="8"/>
  <c r="W75" i="8"/>
  <c r="X74" i="8"/>
  <c r="W74" i="8"/>
  <c r="W77" i="8"/>
  <c r="AH74" i="8"/>
  <c r="AG74" i="8"/>
  <c r="AH75" i="8"/>
  <c r="AG75" i="8"/>
  <c r="G64" i="8"/>
  <c r="AA77" i="8"/>
  <c r="U77" i="8"/>
  <c r="AJ75" i="8"/>
  <c r="AI75" i="8"/>
  <c r="AJ74" i="8"/>
  <c r="AJ72" i="8" s="1"/>
  <c r="AJ73" i="8" s="1"/>
  <c r="AI74" i="8"/>
  <c r="S77" i="8"/>
  <c r="E148" i="8"/>
  <c r="E149" i="8" s="1"/>
  <c r="V77" i="8"/>
  <c r="H75" i="8"/>
  <c r="G75" i="8"/>
  <c r="H74" i="8"/>
  <c r="G74" i="8"/>
  <c r="G77" i="8"/>
  <c r="AB77" i="8"/>
  <c r="AF77" i="8"/>
  <c r="L75" i="8"/>
  <c r="K75" i="8"/>
  <c r="L74" i="8"/>
  <c r="K74" i="8"/>
  <c r="E69" i="8"/>
  <c r="Z72" i="8"/>
  <c r="Z73" i="8" s="1"/>
  <c r="E68" i="8"/>
  <c r="C133" i="13"/>
  <c r="AC72" i="10" l="1"/>
  <c r="AC73" i="10" s="1"/>
  <c r="K72" i="10"/>
  <c r="K73" i="10" s="1"/>
  <c r="F72" i="4"/>
  <c r="F73" i="4" s="1"/>
  <c r="W71" i="7"/>
  <c r="W71" i="12"/>
  <c r="P80" i="7"/>
  <c r="I199" i="1" s="1"/>
  <c r="I71" i="2"/>
  <c r="M71" i="2"/>
  <c r="M72" i="2" s="1"/>
  <c r="M73" i="2" s="1"/>
  <c r="W71" i="6"/>
  <c r="Y71" i="6"/>
  <c r="Y72" i="6" s="1"/>
  <c r="Y73" i="6" s="1"/>
  <c r="P80" i="12"/>
  <c r="I97" i="1" s="1"/>
  <c r="AC71" i="6"/>
  <c r="Y71" i="3"/>
  <c r="Y72" i="3" s="1"/>
  <c r="Y73" i="3" s="1"/>
  <c r="U71" i="12"/>
  <c r="U72" i="12" s="1"/>
  <c r="U73" i="12" s="1"/>
  <c r="E71" i="8"/>
  <c r="E72" i="8" s="1"/>
  <c r="E73" i="8" s="1"/>
  <c r="Q71" i="6"/>
  <c r="Q72" i="6" s="1"/>
  <c r="Q73" i="6" s="1"/>
  <c r="G71" i="12"/>
  <c r="F72" i="2"/>
  <c r="F73" i="2" s="1"/>
  <c r="E72" i="4"/>
  <c r="E73" i="4" s="1"/>
  <c r="Y71" i="5"/>
  <c r="Q71" i="7"/>
  <c r="Q72" i="7" s="1"/>
  <c r="Q73" i="7" s="1"/>
  <c r="S71" i="7"/>
  <c r="S72" i="7" s="1"/>
  <c r="S73" i="7" s="1"/>
  <c r="AG71" i="10"/>
  <c r="K71" i="2"/>
  <c r="K72" i="2" s="1"/>
  <c r="K73" i="2" s="1"/>
  <c r="AD72" i="11"/>
  <c r="AD73" i="11" s="1"/>
  <c r="U72" i="6"/>
  <c r="U73" i="6" s="1"/>
  <c r="AD80" i="10"/>
  <c r="I70" i="1" s="1"/>
  <c r="X72" i="11"/>
  <c r="X73" i="11" s="1"/>
  <c r="AF80" i="7"/>
  <c r="I207" i="1" s="1"/>
  <c r="D80" i="3"/>
  <c r="I125" i="1" s="1"/>
  <c r="L80" i="9"/>
  <c r="I44" i="1" s="1"/>
  <c r="J72" i="8"/>
  <c r="J73" i="8" s="1"/>
  <c r="D148" i="6"/>
  <c r="D149" i="6" s="1"/>
  <c r="AD80" i="11"/>
  <c r="I87" i="1" s="1"/>
  <c r="AJ80" i="6"/>
  <c r="I192" i="1" s="1"/>
  <c r="G156" i="6"/>
  <c r="K47" i="14" s="1"/>
  <c r="G148" i="7"/>
  <c r="G149" i="7" s="1"/>
  <c r="G156" i="7" s="1"/>
  <c r="K48" i="14" s="1"/>
  <c r="D148" i="12"/>
  <c r="D149" i="12" s="1"/>
  <c r="H148" i="3"/>
  <c r="H149" i="3" s="1"/>
  <c r="H156" i="3" s="1"/>
  <c r="L44" i="14" s="1"/>
  <c r="E148" i="7"/>
  <c r="E149" i="7" s="1"/>
  <c r="E156" i="7" s="1"/>
  <c r="K36" i="14" s="1"/>
  <c r="D148" i="11"/>
  <c r="D149" i="11" s="1"/>
  <c r="F148" i="10"/>
  <c r="F149" i="10" s="1"/>
  <c r="F156" i="10" s="1"/>
  <c r="L28" i="14" s="1"/>
  <c r="E148" i="12"/>
  <c r="E149" i="12" s="1"/>
  <c r="E156" i="12" s="1"/>
  <c r="K30" i="14" s="1"/>
  <c r="D148" i="10"/>
  <c r="D149" i="10" s="1"/>
  <c r="AH80" i="2"/>
  <c r="I123" i="1" s="1"/>
  <c r="F80" i="10"/>
  <c r="I58" i="1" s="1"/>
  <c r="X80" i="6"/>
  <c r="I186" i="1" s="1"/>
  <c r="AF80" i="6"/>
  <c r="I190" i="1" s="1"/>
  <c r="V72" i="11"/>
  <c r="V73" i="11" s="1"/>
  <c r="W80" i="5"/>
  <c r="H169" i="1" s="1"/>
  <c r="F80" i="6"/>
  <c r="I177" i="1" s="1"/>
  <c r="H80" i="8"/>
  <c r="AH80" i="4"/>
  <c r="I157" i="1" s="1"/>
  <c r="G156" i="9"/>
  <c r="K39" i="14" s="1"/>
  <c r="P80" i="3"/>
  <c r="X80" i="9"/>
  <c r="D156" i="11"/>
  <c r="L17" i="14" s="1"/>
  <c r="O80" i="3"/>
  <c r="H131" i="1" s="1"/>
  <c r="D156" i="6"/>
  <c r="L23" i="14" s="1"/>
  <c r="D156" i="5"/>
  <c r="L22" i="14" s="1"/>
  <c r="F156" i="8"/>
  <c r="L26" i="14" s="1"/>
  <c r="D156" i="3"/>
  <c r="L20" i="14" s="1"/>
  <c r="H156" i="9"/>
  <c r="L39" i="14" s="1"/>
  <c r="H156" i="10"/>
  <c r="H156" i="6"/>
  <c r="L47" i="14" s="1"/>
  <c r="F156" i="4"/>
  <c r="L33" i="14" s="1"/>
  <c r="D156" i="8"/>
  <c r="L14" i="14" s="1"/>
  <c r="AJ80" i="12"/>
  <c r="I107" i="1" s="1"/>
  <c r="R80" i="6"/>
  <c r="I183" i="1" s="1"/>
  <c r="AJ80" i="7"/>
  <c r="I209" i="1" s="1"/>
  <c r="X72" i="7"/>
  <c r="X73" i="7" s="1"/>
  <c r="P80" i="9"/>
  <c r="I46" i="1" s="1"/>
  <c r="S80" i="5"/>
  <c r="H167" i="1" s="1"/>
  <c r="N80" i="3"/>
  <c r="I130" i="1" s="1"/>
  <c r="R80" i="12"/>
  <c r="R80" i="10"/>
  <c r="I64" i="1" s="1"/>
  <c r="AF80" i="10"/>
  <c r="I71" i="1" s="1"/>
  <c r="AB80" i="11"/>
  <c r="I86" i="1" s="1"/>
  <c r="X72" i="2"/>
  <c r="X73" i="2" s="1"/>
  <c r="S80" i="3"/>
  <c r="H133" i="1" s="1"/>
  <c r="Z80" i="4"/>
  <c r="I153" i="1" s="1"/>
  <c r="AD80" i="8"/>
  <c r="P72" i="8"/>
  <c r="P73" i="8" s="1"/>
  <c r="H80" i="4"/>
  <c r="I144" i="1" s="1"/>
  <c r="F80" i="12"/>
  <c r="I92" i="1" s="1"/>
  <c r="AJ80" i="8"/>
  <c r="AJ80" i="3"/>
  <c r="I141" i="1" s="1"/>
  <c r="AF80" i="9"/>
  <c r="I54" i="1" s="1"/>
  <c r="AF80" i="11"/>
  <c r="I88" i="1" s="1"/>
  <c r="AF80" i="5"/>
  <c r="I173" i="1" s="1"/>
  <c r="AD80" i="7"/>
  <c r="I206" i="1" s="1"/>
  <c r="AB80" i="6"/>
  <c r="I188" i="1" s="1"/>
  <c r="Z80" i="12"/>
  <c r="I102" i="1" s="1"/>
  <c r="T80" i="12"/>
  <c r="I99" i="1" s="1"/>
  <c r="T80" i="3"/>
  <c r="I133" i="1" s="1"/>
  <c r="T80" i="5"/>
  <c r="I167" i="1" s="1"/>
  <c r="T80" i="11"/>
  <c r="I82" i="1" s="1"/>
  <c r="T80" i="6"/>
  <c r="I184" i="1" s="1"/>
  <c r="P80" i="4"/>
  <c r="I148" i="1" s="1"/>
  <c r="P80" i="10"/>
  <c r="I63" i="1" s="1"/>
  <c r="H80" i="10"/>
  <c r="I59" i="1" s="1"/>
  <c r="F80" i="11"/>
  <c r="I75" i="1" s="1"/>
  <c r="F80" i="8"/>
  <c r="D80" i="11"/>
  <c r="I74" i="1" s="1"/>
  <c r="O69" i="11"/>
  <c r="I68" i="11"/>
  <c r="L80" i="10"/>
  <c r="I61" i="1" s="1"/>
  <c r="H80" i="9"/>
  <c r="I42" i="1" s="1"/>
  <c r="F80" i="2"/>
  <c r="I109" i="1" s="1"/>
  <c r="P80" i="5"/>
  <c r="I165" i="1" s="1"/>
  <c r="X80" i="11"/>
  <c r="I84" i="1" s="1"/>
  <c r="H156" i="7"/>
  <c r="L48" i="14" s="1"/>
  <c r="F156" i="3"/>
  <c r="L32" i="14" s="1"/>
  <c r="E156" i="11"/>
  <c r="D156" i="10"/>
  <c r="L16" i="14" s="1"/>
  <c r="F156" i="9"/>
  <c r="L27" i="14" s="1"/>
  <c r="D156" i="9"/>
  <c r="L15" i="14" s="1"/>
  <c r="E156" i="4"/>
  <c r="K33" i="14" s="1"/>
  <c r="D156" i="4"/>
  <c r="L21" i="14" s="1"/>
  <c r="D156" i="2"/>
  <c r="L19" i="14" s="1"/>
  <c r="H156" i="5"/>
  <c r="L46" i="14" s="1"/>
  <c r="E156" i="5"/>
  <c r="K34" i="14" s="1"/>
  <c r="F156" i="5"/>
  <c r="L34" i="14" s="1"/>
  <c r="E156" i="2"/>
  <c r="K31" i="14" s="1"/>
  <c r="H156" i="12"/>
  <c r="L42" i="14" s="1"/>
  <c r="F80" i="7"/>
  <c r="I194" i="1" s="1"/>
  <c r="J80" i="6"/>
  <c r="I179" i="1" s="1"/>
  <c r="L80" i="6"/>
  <c r="I180" i="1" s="1"/>
  <c r="V80" i="6"/>
  <c r="D80" i="6"/>
  <c r="I176" i="1" s="1"/>
  <c r="N80" i="6"/>
  <c r="I181" i="1" s="1"/>
  <c r="R80" i="5"/>
  <c r="I166" i="1" s="1"/>
  <c r="AJ80" i="5"/>
  <c r="I175" i="1" s="1"/>
  <c r="G80" i="5"/>
  <c r="H161" i="1" s="1"/>
  <c r="X80" i="5"/>
  <c r="I169" i="1" s="1"/>
  <c r="H80" i="5"/>
  <c r="N80" i="5"/>
  <c r="I164" i="1" s="1"/>
  <c r="F80" i="5"/>
  <c r="I160" i="1" s="1"/>
  <c r="AD80" i="5"/>
  <c r="I172" i="1" s="1"/>
  <c r="L80" i="5"/>
  <c r="I163" i="1" s="1"/>
  <c r="V80" i="5"/>
  <c r="I168" i="1" s="1"/>
  <c r="R80" i="4"/>
  <c r="I149" i="1" s="1"/>
  <c r="AF80" i="4"/>
  <c r="I156" i="1" s="1"/>
  <c r="N80" i="4"/>
  <c r="X80" i="4"/>
  <c r="I152" i="1" s="1"/>
  <c r="AB80" i="4"/>
  <c r="I154" i="1" s="1"/>
  <c r="F80" i="3"/>
  <c r="I126" i="1" s="1"/>
  <c r="G80" i="3"/>
  <c r="H127" i="1" s="1"/>
  <c r="Z80" i="3"/>
  <c r="I136" i="1" s="1"/>
  <c r="H80" i="3"/>
  <c r="I127" i="1" s="1"/>
  <c r="R80" i="3"/>
  <c r="I132" i="1" s="1"/>
  <c r="AB80" i="3"/>
  <c r="I137" i="1" s="1"/>
  <c r="X80" i="3"/>
  <c r="I135" i="1" s="1"/>
  <c r="V80" i="3"/>
  <c r="I134" i="1" s="1"/>
  <c r="AH80" i="12"/>
  <c r="I106" i="1" s="1"/>
  <c r="I80" i="12"/>
  <c r="H94" i="1" s="1"/>
  <c r="J80" i="12"/>
  <c r="N80" i="12"/>
  <c r="I96" i="1" s="1"/>
  <c r="H80" i="11"/>
  <c r="I76" i="1" s="1"/>
  <c r="AH80" i="11"/>
  <c r="L80" i="11"/>
  <c r="I78" i="1" s="1"/>
  <c r="E80" i="11"/>
  <c r="H75" i="1" s="1"/>
  <c r="N80" i="11"/>
  <c r="I79" i="1" s="1"/>
  <c r="AJ80" i="11"/>
  <c r="I90" i="1" s="1"/>
  <c r="AH80" i="10"/>
  <c r="X80" i="10"/>
  <c r="I67" i="1" s="1"/>
  <c r="V80" i="10"/>
  <c r="I66" i="1" s="1"/>
  <c r="Z80" i="9"/>
  <c r="I51" i="1" s="1"/>
  <c r="J80" i="9"/>
  <c r="I43" i="1" s="1"/>
  <c r="V80" i="9"/>
  <c r="I49" i="1" s="1"/>
  <c r="AJ80" i="9"/>
  <c r="I56" i="1" s="1"/>
  <c r="E80" i="9"/>
  <c r="H41" i="1" s="1"/>
  <c r="AB80" i="8"/>
  <c r="V80" i="8"/>
  <c r="I32" i="1" s="1"/>
  <c r="Z80" i="8"/>
  <c r="I34" i="1" s="1"/>
  <c r="D80" i="8"/>
  <c r="I23" i="1" s="1"/>
  <c r="N80" i="8"/>
  <c r="I28" i="1" s="1"/>
  <c r="X80" i="8"/>
  <c r="I33" i="1" s="1"/>
  <c r="T80" i="8"/>
  <c r="I31" i="1" s="1"/>
  <c r="N80" i="7"/>
  <c r="I198" i="1" s="1"/>
  <c r="J80" i="7"/>
  <c r="I196" i="1" s="1"/>
  <c r="X80" i="7"/>
  <c r="I203" i="1" s="1"/>
  <c r="H80" i="7"/>
  <c r="I195" i="1" s="1"/>
  <c r="L80" i="7"/>
  <c r="I197" i="1" s="1"/>
  <c r="T80" i="7"/>
  <c r="I201" i="1" s="1"/>
  <c r="AB80" i="7"/>
  <c r="I205" i="1" s="1"/>
  <c r="AH80" i="7"/>
  <c r="I208" i="1" s="1"/>
  <c r="D80" i="7"/>
  <c r="I193" i="1" s="1"/>
  <c r="Z80" i="7"/>
  <c r="I204" i="1" s="1"/>
  <c r="R80" i="7"/>
  <c r="I200" i="1" s="1"/>
  <c r="E80" i="7"/>
  <c r="H194" i="1" s="1"/>
  <c r="V80" i="7"/>
  <c r="I202" i="1" s="1"/>
  <c r="I185" i="1"/>
  <c r="AD80" i="6"/>
  <c r="I189" i="1" s="1"/>
  <c r="P80" i="6"/>
  <c r="I182" i="1" s="1"/>
  <c r="Z80" i="6"/>
  <c r="I187" i="1" s="1"/>
  <c r="AH80" i="6"/>
  <c r="I191" i="1" s="1"/>
  <c r="H80" i="6"/>
  <c r="I178" i="1" s="1"/>
  <c r="J80" i="5"/>
  <c r="I162" i="1" s="1"/>
  <c r="U80" i="5"/>
  <c r="H168" i="1" s="1"/>
  <c r="AB80" i="5"/>
  <c r="I171" i="1" s="1"/>
  <c r="Z80" i="5"/>
  <c r="I170" i="1" s="1"/>
  <c r="I161" i="1"/>
  <c r="AH80" i="5"/>
  <c r="I174" i="1" s="1"/>
  <c r="D80" i="5"/>
  <c r="I159" i="1" s="1"/>
  <c r="I147" i="1"/>
  <c r="AD80" i="4"/>
  <c r="I155" i="1" s="1"/>
  <c r="J80" i="4"/>
  <c r="I145" i="1" s="1"/>
  <c r="D80" i="4"/>
  <c r="I142" i="1" s="1"/>
  <c r="L80" i="4"/>
  <c r="I146" i="1" s="1"/>
  <c r="T80" i="4"/>
  <c r="I150" i="1" s="1"/>
  <c r="AJ80" i="4"/>
  <c r="I158" i="1" s="1"/>
  <c r="I131" i="1"/>
  <c r="AH80" i="3"/>
  <c r="I140" i="1" s="1"/>
  <c r="AF80" i="3"/>
  <c r="I139" i="1" s="1"/>
  <c r="J80" i="3"/>
  <c r="I128" i="1" s="1"/>
  <c r="L80" i="3"/>
  <c r="I129" i="1" s="1"/>
  <c r="U80" i="3"/>
  <c r="H134" i="1" s="1"/>
  <c r="W80" i="3"/>
  <c r="H135" i="1" s="1"/>
  <c r="T80" i="2"/>
  <c r="I116" i="1" s="1"/>
  <c r="R80" i="2"/>
  <c r="I115" i="1" s="1"/>
  <c r="N80" i="2"/>
  <c r="I113" i="1" s="1"/>
  <c r="AB80" i="2"/>
  <c r="I120" i="1" s="1"/>
  <c r="AF80" i="2"/>
  <c r="I122" i="1" s="1"/>
  <c r="AJ80" i="2"/>
  <c r="I124" i="1" s="1"/>
  <c r="J80" i="2"/>
  <c r="I111" i="1" s="1"/>
  <c r="H80" i="2"/>
  <c r="I110" i="1" s="1"/>
  <c r="G80" i="2"/>
  <c r="H110" i="1" s="1"/>
  <c r="L80" i="2"/>
  <c r="I112" i="1" s="1"/>
  <c r="P80" i="2"/>
  <c r="I114" i="1" s="1"/>
  <c r="Z80" i="2"/>
  <c r="I119" i="1" s="1"/>
  <c r="D80" i="2"/>
  <c r="I108" i="1" s="1"/>
  <c r="AD80" i="2"/>
  <c r="I121" i="1" s="1"/>
  <c r="X80" i="2"/>
  <c r="I118" i="1" s="1"/>
  <c r="V80" i="2"/>
  <c r="I117" i="1" s="1"/>
  <c r="AD80" i="12"/>
  <c r="I104" i="1" s="1"/>
  <c r="AB80" i="12"/>
  <c r="I103" i="1" s="1"/>
  <c r="I94" i="1"/>
  <c r="I98" i="1"/>
  <c r="Q72" i="12"/>
  <c r="Q73" i="12" s="1"/>
  <c r="V80" i="12"/>
  <c r="I100" i="1" s="1"/>
  <c r="H80" i="12"/>
  <c r="I93" i="1" s="1"/>
  <c r="D80" i="12"/>
  <c r="I91" i="1" s="1"/>
  <c r="L80" i="12"/>
  <c r="I95" i="1" s="1"/>
  <c r="X80" i="12"/>
  <c r="I101" i="1" s="1"/>
  <c r="J80" i="11"/>
  <c r="I77" i="1" s="1"/>
  <c r="R80" i="11"/>
  <c r="I81" i="1" s="1"/>
  <c r="I89" i="1"/>
  <c r="P80" i="11"/>
  <c r="I80" i="1" s="1"/>
  <c r="U80" i="10"/>
  <c r="H66" i="1" s="1"/>
  <c r="S80" i="10"/>
  <c r="H65" i="1" s="1"/>
  <c r="W80" i="10"/>
  <c r="H67" i="1" s="1"/>
  <c r="D80" i="10"/>
  <c r="I57" i="1" s="1"/>
  <c r="N80" i="10"/>
  <c r="I62" i="1" s="1"/>
  <c r="T80" i="10"/>
  <c r="I65" i="1" s="1"/>
  <c r="AB80" i="10"/>
  <c r="I69" i="1" s="1"/>
  <c r="AJ80" i="10"/>
  <c r="I73" i="1" s="1"/>
  <c r="I72" i="1"/>
  <c r="J80" i="10"/>
  <c r="I60" i="1" s="1"/>
  <c r="Z80" i="10"/>
  <c r="I68" i="1" s="1"/>
  <c r="AB80" i="9"/>
  <c r="I52" i="1" s="1"/>
  <c r="AI80" i="9"/>
  <c r="H56" i="1" s="1"/>
  <c r="Y80" i="9"/>
  <c r="H51" i="1" s="1"/>
  <c r="AG80" i="9"/>
  <c r="H55" i="1" s="1"/>
  <c r="I50" i="1"/>
  <c r="AH80" i="9"/>
  <c r="I55" i="1" s="1"/>
  <c r="N80" i="9"/>
  <c r="I45" i="1" s="1"/>
  <c r="K80" i="9"/>
  <c r="H44" i="1" s="1"/>
  <c r="F80" i="9"/>
  <c r="I41" i="1" s="1"/>
  <c r="R80" i="9"/>
  <c r="I47" i="1" s="1"/>
  <c r="T80" i="9"/>
  <c r="I48" i="1" s="1"/>
  <c r="D80" i="9"/>
  <c r="I40" i="1" s="1"/>
  <c r="AD80" i="9"/>
  <c r="I53" i="1" s="1"/>
  <c r="I35" i="1"/>
  <c r="P80" i="8"/>
  <c r="I29" i="1" s="1"/>
  <c r="I25" i="1"/>
  <c r="I24" i="1"/>
  <c r="AH80" i="8"/>
  <c r="I38" i="1" s="1"/>
  <c r="I39" i="1"/>
  <c r="I36" i="1"/>
  <c r="L80" i="8"/>
  <c r="I27" i="1" s="1"/>
  <c r="AF80" i="8"/>
  <c r="I37" i="1" s="1"/>
  <c r="R80" i="8"/>
  <c r="I30" i="1" s="1"/>
  <c r="D156" i="7"/>
  <c r="L24" i="14" s="1"/>
  <c r="G156" i="3"/>
  <c r="K44" i="14" s="1"/>
  <c r="D156" i="12"/>
  <c r="L18" i="14" s="1"/>
  <c r="E156" i="8"/>
  <c r="K26" i="14" s="1"/>
  <c r="S64" i="4"/>
  <c r="G72" i="4"/>
  <c r="G73" i="4" s="1"/>
  <c r="K72" i="4"/>
  <c r="K73" i="4" s="1"/>
  <c r="W67" i="4"/>
  <c r="V72" i="4"/>
  <c r="V73" i="4" s="1"/>
  <c r="I72" i="4"/>
  <c r="I73" i="4" s="1"/>
  <c r="O69" i="4"/>
  <c r="M68" i="4"/>
  <c r="K72" i="3"/>
  <c r="K73" i="3" s="1"/>
  <c r="AI68" i="3"/>
  <c r="AG68" i="3"/>
  <c r="Q72" i="3"/>
  <c r="Q73" i="3" s="1"/>
  <c r="I72" i="3"/>
  <c r="I73" i="3" s="1"/>
  <c r="E72" i="3"/>
  <c r="E73" i="3" s="1"/>
  <c r="AA67" i="3"/>
  <c r="AD72" i="3"/>
  <c r="AD73" i="3" s="1"/>
  <c r="M72" i="3"/>
  <c r="M73" i="3" s="1"/>
  <c r="S67" i="2"/>
  <c r="S64" i="2"/>
  <c r="O68" i="2"/>
  <c r="E72" i="2"/>
  <c r="E73" i="2" s="1"/>
  <c r="AC69" i="2"/>
  <c r="K29" i="14"/>
  <c r="L40" i="14"/>
  <c r="U72" i="7"/>
  <c r="U73" i="7" s="1"/>
  <c r="W68" i="7"/>
  <c r="G72" i="7"/>
  <c r="G73" i="7" s="1"/>
  <c r="O72" i="7"/>
  <c r="O73" i="7" s="1"/>
  <c r="I72" i="7"/>
  <c r="I73" i="7" s="1"/>
  <c r="Y67" i="7"/>
  <c r="M72" i="7"/>
  <c r="M73" i="7" s="1"/>
  <c r="K72" i="7"/>
  <c r="K73" i="7" s="1"/>
  <c r="AC69" i="7"/>
  <c r="W72" i="6"/>
  <c r="W73" i="6" s="1"/>
  <c r="K72" i="6"/>
  <c r="K73" i="6" s="1"/>
  <c r="S72" i="6"/>
  <c r="S73" i="6" s="1"/>
  <c r="AA72" i="6"/>
  <c r="AA73" i="6" s="1"/>
  <c r="G72" i="6"/>
  <c r="G73" i="6" s="1"/>
  <c r="I72" i="6"/>
  <c r="I73" i="6" s="1"/>
  <c r="M72" i="6"/>
  <c r="M73" i="6" s="1"/>
  <c r="E72" i="6"/>
  <c r="E73" i="6" s="1"/>
  <c r="AC72" i="6"/>
  <c r="AC73" i="6" s="1"/>
  <c r="AI67" i="6"/>
  <c r="AG67" i="6"/>
  <c r="AE68" i="6"/>
  <c r="O72" i="6"/>
  <c r="O73" i="6" s="1"/>
  <c r="M72" i="5"/>
  <c r="M73" i="5" s="1"/>
  <c r="Y72" i="5"/>
  <c r="Y73" i="5" s="1"/>
  <c r="AA64" i="5"/>
  <c r="K72" i="5"/>
  <c r="K73" i="5" s="1"/>
  <c r="Q72" i="5"/>
  <c r="Q73" i="5" s="1"/>
  <c r="O72" i="5"/>
  <c r="O73" i="5" s="1"/>
  <c r="I72" i="5"/>
  <c r="I73" i="5" s="1"/>
  <c r="AE68" i="12"/>
  <c r="Y67" i="12"/>
  <c r="K72" i="12"/>
  <c r="K73" i="12" s="1"/>
  <c r="O72" i="12"/>
  <c r="O73" i="12" s="1"/>
  <c r="E72" i="12"/>
  <c r="E73" i="12" s="1"/>
  <c r="G72" i="12"/>
  <c r="G73" i="12" s="1"/>
  <c r="M72" i="12"/>
  <c r="M73" i="12" s="1"/>
  <c r="AA64" i="12"/>
  <c r="S72" i="12"/>
  <c r="S73" i="12" s="1"/>
  <c r="S64" i="11"/>
  <c r="Z72" i="11"/>
  <c r="Z73" i="11" s="1"/>
  <c r="Q67" i="11"/>
  <c r="G72" i="11"/>
  <c r="G73" i="11" s="1"/>
  <c r="AE72" i="10"/>
  <c r="AE73" i="10" s="1"/>
  <c r="AI67" i="10"/>
  <c r="AG67" i="10"/>
  <c r="E72" i="10"/>
  <c r="E73" i="10" s="1"/>
  <c r="M72" i="10"/>
  <c r="M73" i="10" s="1"/>
  <c r="G72" i="10"/>
  <c r="G73" i="10" s="1"/>
  <c r="O72" i="10"/>
  <c r="O73" i="10" s="1"/>
  <c r="Q72" i="10"/>
  <c r="Q73" i="10" s="1"/>
  <c r="AA72" i="10"/>
  <c r="AA73" i="10" s="1"/>
  <c r="Y72" i="10"/>
  <c r="Y73" i="10" s="1"/>
  <c r="I72" i="10"/>
  <c r="I73" i="10" s="1"/>
  <c r="Q72" i="9"/>
  <c r="Q73" i="9" s="1"/>
  <c r="I72" i="9"/>
  <c r="I73" i="9" s="1"/>
  <c r="AC72" i="9"/>
  <c r="AC73" i="9" s="1"/>
  <c r="S72" i="9"/>
  <c r="S73" i="9" s="1"/>
  <c r="M72" i="9"/>
  <c r="M73" i="9" s="1"/>
  <c r="U72" i="9"/>
  <c r="U73" i="9" s="1"/>
  <c r="AE72" i="9"/>
  <c r="AE73" i="9" s="1"/>
  <c r="AA72" i="9"/>
  <c r="AA73" i="9" s="1"/>
  <c r="G72" i="9"/>
  <c r="G73" i="9" s="1"/>
  <c r="G69" i="8"/>
  <c r="G68" i="8"/>
  <c r="G71" i="8" s="1"/>
  <c r="I64" i="8"/>
  <c r="I67" i="8"/>
  <c r="H132" i="13"/>
  <c r="G132" i="13"/>
  <c r="F132" i="13"/>
  <c r="E132" i="13"/>
  <c r="D132" i="13"/>
  <c r="C132" i="13"/>
  <c r="H131" i="13"/>
  <c r="G131" i="13"/>
  <c r="F131" i="13"/>
  <c r="E131" i="13"/>
  <c r="D131" i="13"/>
  <c r="C131" i="13"/>
  <c r="H130" i="13"/>
  <c r="G130" i="13"/>
  <c r="F130" i="13"/>
  <c r="E130" i="13"/>
  <c r="D130" i="13"/>
  <c r="C130" i="13"/>
  <c r="AI55" i="13"/>
  <c r="AG55" i="13"/>
  <c r="AE55" i="13"/>
  <c r="AC55" i="13"/>
  <c r="AA55" i="13"/>
  <c r="Y55" i="13"/>
  <c r="W55" i="13"/>
  <c r="U55" i="13"/>
  <c r="S55" i="13"/>
  <c r="Q55" i="13"/>
  <c r="O55" i="13"/>
  <c r="M55" i="13"/>
  <c r="K55" i="13"/>
  <c r="I55" i="13"/>
  <c r="G55" i="13"/>
  <c r="E55" i="13"/>
  <c r="C55" i="13"/>
  <c r="AI54" i="13"/>
  <c r="AG54" i="13"/>
  <c r="AE54" i="13"/>
  <c r="AC54" i="13"/>
  <c r="AA54" i="13"/>
  <c r="Y54" i="13"/>
  <c r="W54" i="13"/>
  <c r="U54" i="13"/>
  <c r="S54" i="13"/>
  <c r="Q54" i="13"/>
  <c r="O54" i="13"/>
  <c r="M54" i="13"/>
  <c r="K54" i="13"/>
  <c r="I54" i="13"/>
  <c r="G54" i="13"/>
  <c r="E54" i="13"/>
  <c r="C54" i="13"/>
  <c r="AI53" i="13"/>
  <c r="AG53" i="13"/>
  <c r="AE53" i="13"/>
  <c r="AC53" i="13"/>
  <c r="AA53" i="13"/>
  <c r="Y53" i="13"/>
  <c r="W53" i="13"/>
  <c r="U53" i="13"/>
  <c r="S53" i="13"/>
  <c r="Q53" i="13"/>
  <c r="O53" i="13"/>
  <c r="M53" i="13"/>
  <c r="K53" i="13"/>
  <c r="I53" i="13"/>
  <c r="G53" i="13"/>
  <c r="E53" i="13"/>
  <c r="C53" i="13"/>
  <c r="AA71" i="5" l="1"/>
  <c r="I72" i="2"/>
  <c r="I73" i="2" s="1"/>
  <c r="I80" i="2" s="1"/>
  <c r="H111" i="1" s="1"/>
  <c r="M71" i="4"/>
  <c r="M72" i="4" s="1"/>
  <c r="M73" i="4" s="1"/>
  <c r="I72" i="11"/>
  <c r="I73" i="11" s="1"/>
  <c r="I71" i="11"/>
  <c r="J80" i="8"/>
  <c r="I26" i="1" s="1"/>
  <c r="AE71" i="6"/>
  <c r="O71" i="2"/>
  <c r="E80" i="5"/>
  <c r="H160" i="1" s="1"/>
  <c r="E72" i="5"/>
  <c r="E73" i="5" s="1"/>
  <c r="O72" i="9"/>
  <c r="O73" i="9" s="1"/>
  <c r="O80" i="9" s="1"/>
  <c r="H46" i="1" s="1"/>
  <c r="AI71" i="10"/>
  <c r="Y71" i="12"/>
  <c r="AA71" i="3"/>
  <c r="I71" i="8"/>
  <c r="W72" i="9"/>
  <c r="W73" i="9" s="1"/>
  <c r="W80" i="9" s="1"/>
  <c r="H50" i="1" s="1"/>
  <c r="AA72" i="3"/>
  <c r="AA73" i="3" s="1"/>
  <c r="O80" i="12"/>
  <c r="H97" i="1" s="1"/>
  <c r="Q80" i="3"/>
  <c r="H132" i="1" s="1"/>
  <c r="I80" i="4"/>
  <c r="H145" i="1" s="1"/>
  <c r="V80" i="11"/>
  <c r="I83" i="1" s="1"/>
  <c r="Q80" i="12"/>
  <c r="H98" i="1" s="1"/>
  <c r="Y80" i="10"/>
  <c r="H68" i="1" s="1"/>
  <c r="G80" i="10"/>
  <c r="H59" i="1" s="1"/>
  <c r="AE80" i="10"/>
  <c r="H71" i="1" s="1"/>
  <c r="W72" i="12"/>
  <c r="W73" i="12" s="1"/>
  <c r="W80" i="12" s="1"/>
  <c r="H101" i="1" s="1"/>
  <c r="O80" i="7"/>
  <c r="H199" i="1" s="1"/>
  <c r="S80" i="7"/>
  <c r="H201" i="1" s="1"/>
  <c r="E80" i="6"/>
  <c r="H177" i="1" s="1"/>
  <c r="Y80" i="6"/>
  <c r="H187" i="1" s="1"/>
  <c r="AA80" i="9"/>
  <c r="H52" i="1" s="1"/>
  <c r="S80" i="9"/>
  <c r="H48" i="1" s="1"/>
  <c r="AC80" i="10"/>
  <c r="H70" i="1" s="1"/>
  <c r="AA80" i="10"/>
  <c r="H69" i="1" s="1"/>
  <c r="M80" i="6"/>
  <c r="H181" i="1" s="1"/>
  <c r="E80" i="10"/>
  <c r="H58" i="1" s="1"/>
  <c r="Q80" i="10"/>
  <c r="H64" i="1" s="1"/>
  <c r="AC80" i="9"/>
  <c r="H53" i="1" s="1"/>
  <c r="I80" i="10"/>
  <c r="H60" i="1" s="1"/>
  <c r="I80" i="9"/>
  <c r="H43" i="1" s="1"/>
  <c r="K80" i="10"/>
  <c r="H61" i="1" s="1"/>
  <c r="I80" i="6"/>
  <c r="H179" i="1" s="1"/>
  <c r="M80" i="10"/>
  <c r="H62" i="1" s="1"/>
  <c r="M80" i="3"/>
  <c r="H130" i="1" s="1"/>
  <c r="I80" i="3"/>
  <c r="H128" i="1" s="1"/>
  <c r="K80" i="5"/>
  <c r="H163" i="1" s="1"/>
  <c r="O80" i="10"/>
  <c r="H63" i="1" s="1"/>
  <c r="Q80" i="6"/>
  <c r="H183" i="1" s="1"/>
  <c r="M80" i="9"/>
  <c r="H45" i="1" s="1"/>
  <c r="K80" i="2"/>
  <c r="H112" i="1" s="1"/>
  <c r="Q80" i="9"/>
  <c r="H47" i="1" s="1"/>
  <c r="Z80" i="11"/>
  <c r="I85" i="1" s="1"/>
  <c r="O80" i="5"/>
  <c r="H165" i="1" s="1"/>
  <c r="Q80" i="5"/>
  <c r="H166" i="1" s="1"/>
  <c r="I80" i="5"/>
  <c r="H162" i="1" s="1"/>
  <c r="K68" i="11"/>
  <c r="Q69" i="11"/>
  <c r="I80" i="7"/>
  <c r="H196" i="1" s="1"/>
  <c r="M80" i="7"/>
  <c r="H198" i="1" s="1"/>
  <c r="G80" i="7"/>
  <c r="H195" i="1" s="1"/>
  <c r="K80" i="7"/>
  <c r="H197" i="1" s="1"/>
  <c r="AA80" i="6"/>
  <c r="H188" i="1" s="1"/>
  <c r="K80" i="6"/>
  <c r="H180" i="1" s="1"/>
  <c r="W80" i="6"/>
  <c r="H186" i="1" s="1"/>
  <c r="AC80" i="6"/>
  <c r="H189" i="1" s="1"/>
  <c r="S80" i="6"/>
  <c r="H184" i="1" s="1"/>
  <c r="U80" i="6"/>
  <c r="H185" i="1" s="1"/>
  <c r="O80" i="6"/>
  <c r="H182" i="1" s="1"/>
  <c r="G80" i="6"/>
  <c r="H178" i="1" s="1"/>
  <c r="Y80" i="5"/>
  <c r="H170" i="1" s="1"/>
  <c r="M80" i="5"/>
  <c r="H164" i="1" s="1"/>
  <c r="G80" i="4"/>
  <c r="H144" i="1" s="1"/>
  <c r="F80" i="4"/>
  <c r="I143" i="1" s="1"/>
  <c r="V80" i="4"/>
  <c r="I151" i="1" s="1"/>
  <c r="E80" i="4"/>
  <c r="H143" i="1" s="1"/>
  <c r="K80" i="4"/>
  <c r="H146" i="1" s="1"/>
  <c r="AD80" i="3"/>
  <c r="I138" i="1" s="1"/>
  <c r="K80" i="3"/>
  <c r="H129" i="1" s="1"/>
  <c r="Y80" i="3"/>
  <c r="H136" i="1" s="1"/>
  <c r="E80" i="3"/>
  <c r="H126" i="1" s="1"/>
  <c r="M80" i="12"/>
  <c r="H96" i="1" s="1"/>
  <c r="K80" i="12"/>
  <c r="H95" i="1" s="1"/>
  <c r="G80" i="12"/>
  <c r="H93" i="1" s="1"/>
  <c r="S80" i="12"/>
  <c r="H99" i="1" s="1"/>
  <c r="E80" i="12"/>
  <c r="H92" i="1" s="1"/>
  <c r="U80" i="12"/>
  <c r="H100" i="1" s="1"/>
  <c r="G80" i="11"/>
  <c r="H76" i="1" s="1"/>
  <c r="AE80" i="9"/>
  <c r="H54" i="1" s="1"/>
  <c r="U80" i="9"/>
  <c r="H49" i="1" s="1"/>
  <c r="G80" i="9"/>
  <c r="H42" i="1" s="1"/>
  <c r="E80" i="8"/>
  <c r="H24" i="1" s="1"/>
  <c r="Q80" i="7"/>
  <c r="H200" i="1" s="1"/>
  <c r="U80" i="7"/>
  <c r="H202" i="1" s="1"/>
  <c r="E80" i="2"/>
  <c r="H109" i="1" s="1"/>
  <c r="M80" i="2"/>
  <c r="H113" i="1" s="1"/>
  <c r="U64" i="4"/>
  <c r="Y67" i="4"/>
  <c r="O68" i="4"/>
  <c r="Q69" i="4"/>
  <c r="AC67" i="3"/>
  <c r="O72" i="2"/>
  <c r="O73" i="2" s="1"/>
  <c r="U67" i="2"/>
  <c r="Q68" i="2"/>
  <c r="U64" i="2"/>
  <c r="AE69" i="2"/>
  <c r="W72" i="7"/>
  <c r="W73" i="7" s="1"/>
  <c r="AE69" i="7"/>
  <c r="Y68" i="7"/>
  <c r="AA67" i="7"/>
  <c r="AI68" i="6"/>
  <c r="AG68" i="6"/>
  <c r="AA72" i="5"/>
  <c r="AA73" i="5" s="1"/>
  <c r="AC64" i="5"/>
  <c r="AC64" i="12"/>
  <c r="Y72" i="12"/>
  <c r="Y73" i="12" s="1"/>
  <c r="AA67" i="12"/>
  <c r="AI68" i="12"/>
  <c r="AG68" i="12"/>
  <c r="U64" i="11"/>
  <c r="S67" i="11"/>
  <c r="AG72" i="10"/>
  <c r="AG73" i="10" s="1"/>
  <c r="AI72" i="10"/>
  <c r="AI73" i="10" s="1"/>
  <c r="G72" i="8"/>
  <c r="G73" i="8" s="1"/>
  <c r="I68" i="8"/>
  <c r="I69" i="8"/>
  <c r="K67" i="8"/>
  <c r="K64" i="8"/>
  <c r="AI44" i="13"/>
  <c r="AI43" i="13"/>
  <c r="AI40" i="13"/>
  <c r="AG45" i="13"/>
  <c r="AG44" i="13"/>
  <c r="AG43" i="13"/>
  <c r="AG40" i="13"/>
  <c r="AE45" i="13"/>
  <c r="AE44" i="13"/>
  <c r="AE43" i="13"/>
  <c r="AE40" i="13"/>
  <c r="AC45" i="13"/>
  <c r="AC44" i="13"/>
  <c r="AC43" i="13"/>
  <c r="AC40" i="13"/>
  <c r="AA45" i="13"/>
  <c r="AA44" i="13"/>
  <c r="AA43" i="13"/>
  <c r="AA40" i="13"/>
  <c r="Y40" i="13"/>
  <c r="Y43" i="13"/>
  <c r="Y44" i="13"/>
  <c r="Y45" i="13"/>
  <c r="W40" i="13"/>
  <c r="AC71" i="3" l="1"/>
  <c r="AC71" i="5"/>
  <c r="AC72" i="5"/>
  <c r="AC73" i="5" s="1"/>
  <c r="AE72" i="6"/>
  <c r="AE73" i="6" s="1"/>
  <c r="K71" i="11"/>
  <c r="Y71" i="7"/>
  <c r="Y72" i="7" s="1"/>
  <c r="Y73" i="7" s="1"/>
  <c r="AA71" i="7"/>
  <c r="O71" i="4"/>
  <c r="O72" i="4" s="1"/>
  <c r="O73" i="4" s="1"/>
  <c r="AI71" i="6"/>
  <c r="AI72" i="6" s="1"/>
  <c r="AI73" i="6" s="1"/>
  <c r="Q71" i="2"/>
  <c r="Q72" i="2" s="1"/>
  <c r="Q73" i="2" s="1"/>
  <c r="AG71" i="6"/>
  <c r="AA71" i="12"/>
  <c r="AA72" i="12" s="1"/>
  <c r="AA73" i="12" s="1"/>
  <c r="O80" i="2"/>
  <c r="H114" i="1" s="1"/>
  <c r="AI80" i="10"/>
  <c r="H73" i="1" s="1"/>
  <c r="I72" i="8"/>
  <c r="I73" i="8" s="1"/>
  <c r="AE80" i="6"/>
  <c r="H190" i="1" s="1"/>
  <c r="I80" i="11"/>
  <c r="H77" i="1" s="1"/>
  <c r="M80" i="4"/>
  <c r="H147" i="1" s="1"/>
  <c r="S69" i="11"/>
  <c r="K72" i="11"/>
  <c r="K73" i="11" s="1"/>
  <c r="K80" i="11" s="1"/>
  <c r="H78" i="1" s="1"/>
  <c r="M68" i="11"/>
  <c r="W80" i="7"/>
  <c r="H203" i="1" s="1"/>
  <c r="AA80" i="5"/>
  <c r="H171" i="1" s="1"/>
  <c r="Y80" i="12"/>
  <c r="H102" i="1" s="1"/>
  <c r="AG80" i="10"/>
  <c r="H72" i="1" s="1"/>
  <c r="AA80" i="3"/>
  <c r="H137" i="1" s="1"/>
  <c r="G80" i="8"/>
  <c r="H25" i="1" s="1"/>
  <c r="S69" i="4"/>
  <c r="AA67" i="4"/>
  <c r="Q68" i="4"/>
  <c r="W64" i="4"/>
  <c r="AC72" i="3"/>
  <c r="AC73" i="3" s="1"/>
  <c r="AE67" i="3"/>
  <c r="W67" i="2"/>
  <c r="S68" i="2"/>
  <c r="AI69" i="2"/>
  <c r="AG69" i="2"/>
  <c r="W64" i="2"/>
  <c r="AC67" i="7"/>
  <c r="AA68" i="7"/>
  <c r="AI69" i="7"/>
  <c r="AG69" i="7"/>
  <c r="AE64" i="5"/>
  <c r="AC67" i="12"/>
  <c r="AE64" i="12"/>
  <c r="U67" i="11"/>
  <c r="W64" i="11"/>
  <c r="M67" i="8"/>
  <c r="K69" i="8"/>
  <c r="M64" i="8"/>
  <c r="K68" i="8"/>
  <c r="AE65" i="13"/>
  <c r="AE66" i="13"/>
  <c r="AF65" i="13"/>
  <c r="AF66" i="13"/>
  <c r="AB66" i="13"/>
  <c r="AA66" i="13"/>
  <c r="AB65" i="13"/>
  <c r="AA65" i="13"/>
  <c r="AJ66" i="13"/>
  <c r="AI66" i="13"/>
  <c r="AJ65" i="13"/>
  <c r="AI65" i="13"/>
  <c r="AC66" i="13"/>
  <c r="AD65" i="13"/>
  <c r="AC65" i="13"/>
  <c r="AD66" i="13"/>
  <c r="AH66" i="13"/>
  <c r="AH65" i="13"/>
  <c r="AG66" i="13"/>
  <c r="AG65" i="13"/>
  <c r="W65" i="13"/>
  <c r="X65" i="13"/>
  <c r="X66" i="13"/>
  <c r="W66" i="13"/>
  <c r="Y65" i="13"/>
  <c r="Y66" i="13"/>
  <c r="Z66" i="13"/>
  <c r="Z65" i="13"/>
  <c r="AI46" i="13"/>
  <c r="AG46" i="13"/>
  <c r="AE46" i="13"/>
  <c r="AC46" i="13"/>
  <c r="AA46" i="13"/>
  <c r="AG72" i="6" l="1"/>
  <c r="AG73" i="6" s="1"/>
  <c r="AG80" i="6" s="1"/>
  <c r="H191" i="1" s="1"/>
  <c r="K71" i="8"/>
  <c r="K72" i="8" s="1"/>
  <c r="K73" i="8" s="1"/>
  <c r="AE71" i="3"/>
  <c r="AE72" i="3" s="1"/>
  <c r="AE73" i="3" s="1"/>
  <c r="AE71" i="5"/>
  <c r="AE72" i="5" s="1"/>
  <c r="AE73" i="5" s="1"/>
  <c r="Q71" i="4"/>
  <c r="Q72" i="4"/>
  <c r="Q73" i="4" s="1"/>
  <c r="AC71" i="12"/>
  <c r="AC72" i="12" s="1"/>
  <c r="AC73" i="12" s="1"/>
  <c r="S71" i="2"/>
  <c r="S72" i="2" s="1"/>
  <c r="S73" i="2" s="1"/>
  <c r="M71" i="11"/>
  <c r="AC80" i="3"/>
  <c r="H138" i="1" s="1"/>
  <c r="AA80" i="12"/>
  <c r="H103" i="1" s="1"/>
  <c r="AI80" i="6"/>
  <c r="H192" i="1" s="1"/>
  <c r="Y80" i="7"/>
  <c r="H204" i="1" s="1"/>
  <c r="Q80" i="2"/>
  <c r="H115" i="1" s="1"/>
  <c r="M72" i="11"/>
  <c r="M73" i="11" s="1"/>
  <c r="O68" i="11"/>
  <c r="U69" i="11"/>
  <c r="AC80" i="5"/>
  <c r="H172" i="1" s="1"/>
  <c r="O80" i="4"/>
  <c r="H148" i="1" s="1"/>
  <c r="I80" i="8"/>
  <c r="H26" i="1" s="1"/>
  <c r="AD79" i="13"/>
  <c r="AC79" i="13"/>
  <c r="AH79" i="13"/>
  <c r="AG79" i="13"/>
  <c r="AI79" i="13"/>
  <c r="AJ79" i="13"/>
  <c r="AF79" i="13"/>
  <c r="AE79" i="13"/>
  <c r="AB79" i="13"/>
  <c r="AA79" i="13"/>
  <c r="Y64" i="4"/>
  <c r="AC67" i="4"/>
  <c r="U69" i="4"/>
  <c r="S68" i="4"/>
  <c r="AI67" i="3"/>
  <c r="AG67" i="3"/>
  <c r="Y64" i="2"/>
  <c r="U68" i="2"/>
  <c r="Y67" i="2"/>
  <c r="AA72" i="7"/>
  <c r="AA73" i="7" s="1"/>
  <c r="AE67" i="7"/>
  <c r="AC68" i="7"/>
  <c r="AI64" i="5"/>
  <c r="AG64" i="5"/>
  <c r="AC80" i="12"/>
  <c r="H104" i="1" s="1"/>
  <c r="AI64" i="12"/>
  <c r="AG64" i="12"/>
  <c r="AE67" i="12"/>
  <c r="W67" i="11"/>
  <c r="Y64" i="11"/>
  <c r="M69" i="8"/>
  <c r="O67" i="8"/>
  <c r="M68" i="8"/>
  <c r="M71" i="8" s="1"/>
  <c r="O64" i="8"/>
  <c r="AB77" i="13"/>
  <c r="AA77" i="13"/>
  <c r="AC77" i="13"/>
  <c r="AD77" i="13"/>
  <c r="AF77" i="13"/>
  <c r="AE77" i="13"/>
  <c r="AG77" i="13"/>
  <c r="AH77" i="13"/>
  <c r="AJ77" i="13"/>
  <c r="AI77" i="13"/>
  <c r="AF75" i="13"/>
  <c r="AE75" i="13"/>
  <c r="AE74" i="13"/>
  <c r="AF74" i="13"/>
  <c r="AC75" i="13"/>
  <c r="AD74" i="13"/>
  <c r="AD75" i="13"/>
  <c r="AC74" i="13"/>
  <c r="AG75" i="13"/>
  <c r="AH74" i="13"/>
  <c r="AG74" i="13"/>
  <c r="AH75" i="13"/>
  <c r="AA74" i="13"/>
  <c r="AB75" i="13"/>
  <c r="AA75" i="13"/>
  <c r="AB74" i="13"/>
  <c r="AI74" i="13"/>
  <c r="AJ75" i="13"/>
  <c r="AJ74" i="13"/>
  <c r="AI75" i="13"/>
  <c r="F146" i="13"/>
  <c r="D146" i="13"/>
  <c r="E146" i="13"/>
  <c r="G146" i="13"/>
  <c r="C146" i="13"/>
  <c r="C126" i="13"/>
  <c r="D126" i="13"/>
  <c r="E126" i="13"/>
  <c r="F126" i="13"/>
  <c r="G126" i="13"/>
  <c r="H126" i="13"/>
  <c r="C125" i="13"/>
  <c r="AI71" i="5" l="1"/>
  <c r="AG71" i="3"/>
  <c r="O71" i="8"/>
  <c r="S71" i="4"/>
  <c r="S72" i="4" s="1"/>
  <c r="S73" i="4" s="1"/>
  <c r="AC71" i="7"/>
  <c r="AE71" i="12"/>
  <c r="AE72" i="12" s="1"/>
  <c r="AE73" i="12" s="1"/>
  <c r="AI71" i="3"/>
  <c r="AI72" i="3" s="1"/>
  <c r="AI73" i="3" s="1"/>
  <c r="U71" i="2"/>
  <c r="AG71" i="5"/>
  <c r="O71" i="11"/>
  <c r="O72" i="11" s="1"/>
  <c r="O73" i="11" s="1"/>
  <c r="O80" i="11"/>
  <c r="H80" i="1" s="1"/>
  <c r="AG72" i="5"/>
  <c r="AG73" i="5" s="1"/>
  <c r="AE80" i="3"/>
  <c r="H139" i="1" s="1"/>
  <c r="AA80" i="7"/>
  <c r="H205" i="1" s="1"/>
  <c r="AE80" i="5"/>
  <c r="H173" i="1" s="1"/>
  <c r="Q68" i="11"/>
  <c r="Q71" i="11" s="1"/>
  <c r="W69" i="11"/>
  <c r="M80" i="11"/>
  <c r="H79" i="1" s="1"/>
  <c r="Q80" i="4"/>
  <c r="H149" i="1" s="1"/>
  <c r="K80" i="8"/>
  <c r="H27" i="1" s="1"/>
  <c r="S80" i="2"/>
  <c r="H116" i="1" s="1"/>
  <c r="AE67" i="4"/>
  <c r="U68" i="4"/>
  <c r="W69" i="4"/>
  <c r="AA64" i="4"/>
  <c r="W68" i="2"/>
  <c r="AA67" i="2"/>
  <c r="AA64" i="2"/>
  <c r="U72" i="2"/>
  <c r="U73" i="2" s="1"/>
  <c r="AC72" i="7"/>
  <c r="AC73" i="7" s="1"/>
  <c r="AE68" i="7"/>
  <c r="AI67" i="7"/>
  <c r="AG67" i="7"/>
  <c r="AI72" i="5"/>
  <c r="AI73" i="5" s="1"/>
  <c r="AI67" i="12"/>
  <c r="AG67" i="12"/>
  <c r="Y67" i="11"/>
  <c r="AA64" i="11"/>
  <c r="Q67" i="8"/>
  <c r="Q64" i="8"/>
  <c r="O69" i="8"/>
  <c r="O68" i="8"/>
  <c r="H128" i="13"/>
  <c r="H145" i="13" s="1"/>
  <c r="H127" i="13"/>
  <c r="H144" i="13" s="1"/>
  <c r="H125" i="13"/>
  <c r="H141" i="13" s="1"/>
  <c r="F128" i="13"/>
  <c r="F145" i="13" s="1"/>
  <c r="F127" i="13"/>
  <c r="F144" i="13" s="1"/>
  <c r="F125" i="13"/>
  <c r="F141" i="13" s="1"/>
  <c r="D128" i="13"/>
  <c r="D127" i="13"/>
  <c r="D125" i="13"/>
  <c r="G127" i="13"/>
  <c r="G144" i="13" s="1"/>
  <c r="G128" i="13"/>
  <c r="G145" i="13" s="1"/>
  <c r="E127" i="13"/>
  <c r="E144" i="13" s="1"/>
  <c r="E128" i="13"/>
  <c r="E145" i="13" s="1"/>
  <c r="G125" i="13"/>
  <c r="G141" i="13" s="1"/>
  <c r="C128" i="13"/>
  <c r="C127" i="13"/>
  <c r="E125" i="13"/>
  <c r="E141" i="13" s="1"/>
  <c r="C121" i="13"/>
  <c r="C120" i="13"/>
  <c r="C119" i="13"/>
  <c r="C118" i="13"/>
  <c r="C40" i="13"/>
  <c r="AG72" i="3" l="1"/>
  <c r="AG73" i="3" s="1"/>
  <c r="AG80" i="3" s="1"/>
  <c r="H140" i="1" s="1"/>
  <c r="U71" i="4"/>
  <c r="W71" i="2"/>
  <c r="AG71" i="7"/>
  <c r="AI71" i="12"/>
  <c r="AI72" i="12" s="1"/>
  <c r="AI73" i="12" s="1"/>
  <c r="AI80" i="12" s="1"/>
  <c r="H107" i="1" s="1"/>
  <c r="AG71" i="12"/>
  <c r="AG72" i="12" s="1"/>
  <c r="AG73" i="12" s="1"/>
  <c r="AE71" i="7"/>
  <c r="AE72" i="7" s="1"/>
  <c r="AE73" i="7" s="1"/>
  <c r="F147" i="13"/>
  <c r="F152" i="13" s="1"/>
  <c r="E147" i="13"/>
  <c r="E152" i="13" s="1"/>
  <c r="G147" i="13"/>
  <c r="G152" i="13" s="1"/>
  <c r="H147" i="13"/>
  <c r="H152" i="13"/>
  <c r="S80" i="4"/>
  <c r="H150" i="1" s="1"/>
  <c r="D143" i="13"/>
  <c r="D142" i="13"/>
  <c r="C143" i="13"/>
  <c r="C142" i="13"/>
  <c r="D144" i="13"/>
  <c r="C144" i="13"/>
  <c r="AC80" i="7"/>
  <c r="H206" i="1" s="1"/>
  <c r="C145" i="13"/>
  <c r="D145" i="13"/>
  <c r="O72" i="8"/>
  <c r="O73" i="8" s="1"/>
  <c r="AE80" i="12"/>
  <c r="H105" i="1" s="1"/>
  <c r="AG80" i="5"/>
  <c r="H174" i="1" s="1"/>
  <c r="Y69" i="11"/>
  <c r="S68" i="11"/>
  <c r="AI80" i="5"/>
  <c r="H175" i="1" s="1"/>
  <c r="AI80" i="3"/>
  <c r="H141" i="1" s="1"/>
  <c r="U80" i="2"/>
  <c r="H117" i="1" s="1"/>
  <c r="W68" i="4"/>
  <c r="AI67" i="4"/>
  <c r="AG67" i="4"/>
  <c r="AC64" i="4"/>
  <c r="Y69" i="4"/>
  <c r="AC64" i="2"/>
  <c r="AC67" i="2"/>
  <c r="W72" i="2"/>
  <c r="W73" i="2" s="1"/>
  <c r="Y68" i="2"/>
  <c r="AI68" i="7"/>
  <c r="AG68" i="7"/>
  <c r="AA67" i="11"/>
  <c r="AC64" i="11"/>
  <c r="S64" i="8"/>
  <c r="Q68" i="8"/>
  <c r="Q71" i="8" s="1"/>
  <c r="S67" i="8"/>
  <c r="Q69" i="8"/>
  <c r="C66" i="13"/>
  <c r="C65" i="13"/>
  <c r="C123" i="13"/>
  <c r="D66" i="13"/>
  <c r="D65" i="13"/>
  <c r="C141" i="13"/>
  <c r="D141" i="13"/>
  <c r="E123" i="13"/>
  <c r="G123" i="13"/>
  <c r="D70" i="13"/>
  <c r="F70" i="13" s="1"/>
  <c r="H70" i="13" s="1"/>
  <c r="J70" i="13" s="1"/>
  <c r="L70" i="13" s="1"/>
  <c r="N70" i="13" s="1"/>
  <c r="P70" i="13" s="1"/>
  <c r="R70" i="13" s="1"/>
  <c r="T70" i="13" s="1"/>
  <c r="V70" i="13" s="1"/>
  <c r="X70" i="13" s="1"/>
  <c r="Z70" i="13" s="1"/>
  <c r="AB70" i="13" s="1"/>
  <c r="C70" i="13"/>
  <c r="E70" i="13" s="1"/>
  <c r="G70" i="13" s="1"/>
  <c r="I70" i="13" s="1"/>
  <c r="K70" i="13" s="1"/>
  <c r="M70" i="13" s="1"/>
  <c r="O70" i="13" s="1"/>
  <c r="Q70" i="13" s="1"/>
  <c r="S70" i="13" s="1"/>
  <c r="U70" i="13" s="1"/>
  <c r="W70" i="13" s="1"/>
  <c r="Y70" i="13" s="1"/>
  <c r="AA70" i="13" s="1"/>
  <c r="AC70" i="13" s="1"/>
  <c r="AE70" i="13" s="1"/>
  <c r="AG70" i="13" s="1"/>
  <c r="AI70" i="13" s="1"/>
  <c r="D51" i="13"/>
  <c r="F51" i="13" s="1"/>
  <c r="H51" i="13" s="1"/>
  <c r="J51" i="13" s="1"/>
  <c r="L51" i="13" s="1"/>
  <c r="N51" i="13" s="1"/>
  <c r="P51" i="13" s="1"/>
  <c r="R51" i="13" s="1"/>
  <c r="T51" i="13" s="1"/>
  <c r="V51" i="13" s="1"/>
  <c r="X51" i="13" s="1"/>
  <c r="Z51" i="13" s="1"/>
  <c r="AB51" i="13" s="1"/>
  <c r="C51" i="13"/>
  <c r="E51" i="13" s="1"/>
  <c r="G51" i="13" s="1"/>
  <c r="I51" i="13" s="1"/>
  <c r="K51" i="13" s="1"/>
  <c r="M51" i="13" s="1"/>
  <c r="O51" i="13" s="1"/>
  <c r="Q51" i="13" s="1"/>
  <c r="S51" i="13" s="1"/>
  <c r="U51" i="13" s="1"/>
  <c r="W51" i="13" s="1"/>
  <c r="Y51" i="13" s="1"/>
  <c r="AA51" i="13" s="1"/>
  <c r="AC51" i="13" s="1"/>
  <c r="AE51" i="13" s="1"/>
  <c r="AG51" i="13" s="1"/>
  <c r="AI51" i="13" s="1"/>
  <c r="D50" i="13"/>
  <c r="F50" i="13" s="1"/>
  <c r="H50" i="13" s="1"/>
  <c r="J50" i="13" s="1"/>
  <c r="L50" i="13" s="1"/>
  <c r="N50" i="13" s="1"/>
  <c r="P50" i="13" s="1"/>
  <c r="R50" i="13" s="1"/>
  <c r="T50" i="13" s="1"/>
  <c r="V50" i="13" s="1"/>
  <c r="X50" i="13" s="1"/>
  <c r="Z50" i="13" s="1"/>
  <c r="AB50" i="13" s="1"/>
  <c r="C50" i="13"/>
  <c r="E50" i="13" s="1"/>
  <c r="G50" i="13" s="1"/>
  <c r="I50" i="13" s="1"/>
  <c r="K50" i="13" s="1"/>
  <c r="M50" i="13" s="1"/>
  <c r="O50" i="13" s="1"/>
  <c r="Q50" i="13" s="1"/>
  <c r="S50" i="13" s="1"/>
  <c r="U50" i="13" s="1"/>
  <c r="W50" i="13" s="1"/>
  <c r="Y50" i="13" s="1"/>
  <c r="AA50" i="13" s="1"/>
  <c r="AC50" i="13" s="1"/>
  <c r="AE50" i="13" s="1"/>
  <c r="AG50" i="13" s="1"/>
  <c r="AI50" i="13" s="1"/>
  <c r="D49" i="13"/>
  <c r="F49" i="13" s="1"/>
  <c r="H49" i="13" s="1"/>
  <c r="J49" i="13" s="1"/>
  <c r="L49" i="13" s="1"/>
  <c r="N49" i="13" s="1"/>
  <c r="P49" i="13" s="1"/>
  <c r="R49" i="13" s="1"/>
  <c r="T49" i="13" s="1"/>
  <c r="V49" i="13" s="1"/>
  <c r="X49" i="13" s="1"/>
  <c r="Z49" i="13" s="1"/>
  <c r="AB49" i="13" s="1"/>
  <c r="C49" i="13"/>
  <c r="E49" i="13" s="1"/>
  <c r="G49" i="13" s="1"/>
  <c r="I49" i="13" s="1"/>
  <c r="K49" i="13" s="1"/>
  <c r="M49" i="13" s="1"/>
  <c r="O49" i="13" s="1"/>
  <c r="Q49" i="13" s="1"/>
  <c r="S49" i="13" s="1"/>
  <c r="U49" i="13" s="1"/>
  <c r="W49" i="13" s="1"/>
  <c r="Y49" i="13" s="1"/>
  <c r="AA49" i="13" s="1"/>
  <c r="AC49" i="13" s="1"/>
  <c r="AE49" i="13" s="1"/>
  <c r="AG49" i="13" s="1"/>
  <c r="AI49" i="13" s="1"/>
  <c r="D48" i="13"/>
  <c r="C48" i="13"/>
  <c r="E48" i="13" s="1"/>
  <c r="G48" i="13" s="1"/>
  <c r="I48" i="13" s="1"/>
  <c r="K48" i="13" s="1"/>
  <c r="W45" i="13"/>
  <c r="U45" i="13"/>
  <c r="S45" i="13"/>
  <c r="Q45" i="13"/>
  <c r="O45" i="13"/>
  <c r="M45" i="13"/>
  <c r="K45" i="13"/>
  <c r="I45" i="13"/>
  <c r="G45" i="13"/>
  <c r="E45" i="13"/>
  <c r="C45" i="13"/>
  <c r="Z68" i="13"/>
  <c r="W44" i="13"/>
  <c r="U44" i="13"/>
  <c r="S44" i="13"/>
  <c r="Q44" i="13"/>
  <c r="R68" i="13" s="1"/>
  <c r="O44" i="13"/>
  <c r="P68" i="13" s="1"/>
  <c r="M44" i="13"/>
  <c r="K44" i="13"/>
  <c r="I44" i="13"/>
  <c r="J68" i="13" s="1"/>
  <c r="G44" i="13"/>
  <c r="H68" i="13" s="1"/>
  <c r="E44" i="13"/>
  <c r="F68" i="13" s="1"/>
  <c r="C44" i="13"/>
  <c r="W43" i="13"/>
  <c r="U43" i="13"/>
  <c r="S43" i="13"/>
  <c r="Q43" i="13"/>
  <c r="O43" i="13"/>
  <c r="M43" i="13"/>
  <c r="N67" i="13" s="1"/>
  <c r="K43" i="13"/>
  <c r="I43" i="13"/>
  <c r="G43" i="13"/>
  <c r="E43" i="13"/>
  <c r="C43" i="13"/>
  <c r="U40" i="13"/>
  <c r="S40" i="13"/>
  <c r="Q40" i="13"/>
  <c r="O40" i="13"/>
  <c r="M40" i="13"/>
  <c r="K40" i="13"/>
  <c r="I40" i="13"/>
  <c r="G40" i="13"/>
  <c r="E40" i="13"/>
  <c r="M80" i="8" l="1"/>
  <c r="H28" i="1" s="1"/>
  <c r="M72" i="8"/>
  <c r="M73" i="8" s="1"/>
  <c r="U72" i="4"/>
  <c r="U73" i="4" s="1"/>
  <c r="U80" i="4" s="1"/>
  <c r="H151" i="1" s="1"/>
  <c r="W71" i="4"/>
  <c r="S71" i="11"/>
  <c r="S72" i="11" s="1"/>
  <c r="S73" i="11" s="1"/>
  <c r="AI71" i="7"/>
  <c r="Q72" i="11"/>
  <c r="Q73" i="11" s="1"/>
  <c r="Q80" i="11" s="1"/>
  <c r="H81" i="1" s="1"/>
  <c r="J67" i="13"/>
  <c r="Z67" i="13"/>
  <c r="Y71" i="2"/>
  <c r="Y72" i="2" s="1"/>
  <c r="Y73" i="2" s="1"/>
  <c r="V68" i="13"/>
  <c r="X68" i="13"/>
  <c r="D147" i="13"/>
  <c r="D152" i="13" s="1"/>
  <c r="J69" i="13"/>
  <c r="N68" i="13"/>
  <c r="R67" i="13"/>
  <c r="L67" i="13"/>
  <c r="C67" i="13"/>
  <c r="T67" i="13"/>
  <c r="F67" i="13"/>
  <c r="V67" i="13"/>
  <c r="N69" i="13"/>
  <c r="D64" i="13"/>
  <c r="AF48" i="13"/>
  <c r="AF64" i="13" s="1"/>
  <c r="P48" i="13"/>
  <c r="AD48" i="13"/>
  <c r="AD64" i="13" s="1"/>
  <c r="N48" i="13"/>
  <c r="AB48" i="13"/>
  <c r="AB64" i="13" s="1"/>
  <c r="L48" i="13"/>
  <c r="L64" i="13" s="1"/>
  <c r="Z48" i="13"/>
  <c r="Z64" i="13" s="1"/>
  <c r="J48" i="13"/>
  <c r="X48" i="13"/>
  <c r="X64" i="13" s="1"/>
  <c r="H48" i="13"/>
  <c r="V48" i="13"/>
  <c r="F48" i="13"/>
  <c r="F64" i="13" s="1"/>
  <c r="AJ48" i="13"/>
  <c r="AJ64" i="13" s="1"/>
  <c r="T48" i="13"/>
  <c r="T64" i="13" s="1"/>
  <c r="AH48" i="13"/>
  <c r="AH64" i="13" s="1"/>
  <c r="R48" i="13"/>
  <c r="R64" i="13" s="1"/>
  <c r="C155" i="13"/>
  <c r="D155" i="13"/>
  <c r="AD51" i="13"/>
  <c r="AB69" i="13"/>
  <c r="P69" i="13"/>
  <c r="R69" i="13"/>
  <c r="AD49" i="13"/>
  <c r="AB67" i="13"/>
  <c r="Z69" i="13"/>
  <c r="F69" i="13"/>
  <c r="V69" i="13"/>
  <c r="AD50" i="13"/>
  <c r="AB68" i="13"/>
  <c r="H69" i="13"/>
  <c r="X69" i="13"/>
  <c r="W80" i="2"/>
  <c r="H118" i="1" s="1"/>
  <c r="U68" i="11"/>
  <c r="AA69" i="11"/>
  <c r="AE80" i="7"/>
  <c r="H207" i="1" s="1"/>
  <c r="AG80" i="12"/>
  <c r="H106" i="1" s="1"/>
  <c r="O80" i="8"/>
  <c r="H29" i="1" s="1"/>
  <c r="Q72" i="8"/>
  <c r="Q73" i="8" s="1"/>
  <c r="G155" i="13"/>
  <c r="H155" i="13"/>
  <c r="F155" i="13"/>
  <c r="E155" i="13"/>
  <c r="Y68" i="4"/>
  <c r="AA69" i="4"/>
  <c r="AE64" i="4"/>
  <c r="AE67" i="2"/>
  <c r="AA68" i="2"/>
  <c r="AE64" i="2"/>
  <c r="AI72" i="7"/>
  <c r="AI73" i="7" s="1"/>
  <c r="AI80" i="7" s="1"/>
  <c r="H209" i="1" s="1"/>
  <c r="AG72" i="7"/>
  <c r="AG73" i="7" s="1"/>
  <c r="AE64" i="11"/>
  <c r="AC67" i="11"/>
  <c r="S68" i="8"/>
  <c r="S71" i="8" s="1"/>
  <c r="U64" i="8"/>
  <c r="S69" i="8"/>
  <c r="U67" i="8"/>
  <c r="F153" i="13"/>
  <c r="E153" i="13"/>
  <c r="C150" i="13"/>
  <c r="D153" i="13"/>
  <c r="C153" i="13"/>
  <c r="C151" i="13"/>
  <c r="G153" i="13"/>
  <c r="H153" i="13"/>
  <c r="Q66" i="13"/>
  <c r="Q65" i="13"/>
  <c r="R66" i="13"/>
  <c r="R65" i="13"/>
  <c r="T66" i="13"/>
  <c r="S65" i="13"/>
  <c r="S66" i="13"/>
  <c r="T65" i="13"/>
  <c r="H64" i="13"/>
  <c r="G65" i="13"/>
  <c r="H66" i="13"/>
  <c r="G66" i="13"/>
  <c r="H65" i="13"/>
  <c r="E66" i="13"/>
  <c r="F65" i="13"/>
  <c r="F66" i="13"/>
  <c r="E65" i="13"/>
  <c r="J64" i="13"/>
  <c r="J65" i="13"/>
  <c r="I65" i="13"/>
  <c r="I66" i="13"/>
  <c r="J66" i="13"/>
  <c r="V64" i="13"/>
  <c r="U66" i="13"/>
  <c r="V65" i="13"/>
  <c r="U65" i="13"/>
  <c r="V66" i="13"/>
  <c r="L65" i="13"/>
  <c r="K65" i="13"/>
  <c r="L66" i="13"/>
  <c r="K66" i="13"/>
  <c r="N64" i="13"/>
  <c r="M66" i="13"/>
  <c r="N65" i="13"/>
  <c r="M65" i="13"/>
  <c r="N66" i="13"/>
  <c r="P64" i="13"/>
  <c r="O65" i="13"/>
  <c r="O66" i="13"/>
  <c r="P66" i="13"/>
  <c r="P65" i="13"/>
  <c r="G46" i="13"/>
  <c r="W46" i="13"/>
  <c r="O46" i="13"/>
  <c r="G150" i="13"/>
  <c r="H151" i="13"/>
  <c r="G151" i="13"/>
  <c r="H150" i="13"/>
  <c r="E151" i="13"/>
  <c r="F150" i="13"/>
  <c r="F151" i="13"/>
  <c r="E150" i="13"/>
  <c r="D151" i="13"/>
  <c r="D150" i="13"/>
  <c r="AD70" i="13"/>
  <c r="D68" i="13"/>
  <c r="D69" i="13"/>
  <c r="C64" i="13"/>
  <c r="D67" i="13"/>
  <c r="C69" i="13"/>
  <c r="C68" i="13"/>
  <c r="S46" i="13"/>
  <c r="P67" i="13"/>
  <c r="H67" i="13"/>
  <c r="X67" i="13"/>
  <c r="M48" i="13"/>
  <c r="O48" i="13" s="1"/>
  <c r="K64" i="13"/>
  <c r="O67" i="13"/>
  <c r="G68" i="13"/>
  <c r="K67" i="13"/>
  <c r="L68" i="13"/>
  <c r="T68" i="13"/>
  <c r="L69" i="13"/>
  <c r="T69" i="13"/>
  <c r="C46" i="13"/>
  <c r="G69" i="13"/>
  <c r="G64" i="13"/>
  <c r="K46" i="13"/>
  <c r="G67" i="13"/>
  <c r="M46" i="13"/>
  <c r="E64" i="13"/>
  <c r="I64" i="13"/>
  <c r="E67" i="13"/>
  <c r="I67" i="13"/>
  <c r="M67" i="13"/>
  <c r="E68" i="13"/>
  <c r="E69" i="13"/>
  <c r="E46" i="13"/>
  <c r="U46" i="13"/>
  <c r="I46" i="13"/>
  <c r="Q46" i="13"/>
  <c r="Y46" i="13"/>
  <c r="W72" i="4" l="1"/>
  <c r="W73" i="4" s="1"/>
  <c r="W80" i="4" s="1"/>
  <c r="H152" i="1" s="1"/>
  <c r="AB71" i="13"/>
  <c r="N71" i="13"/>
  <c r="Y71" i="4"/>
  <c r="Y72" i="4" s="1"/>
  <c r="Y73" i="4" s="1"/>
  <c r="F71" i="13"/>
  <c r="V71" i="13"/>
  <c r="AA71" i="2"/>
  <c r="AA72" i="2" s="1"/>
  <c r="AA73" i="2" s="1"/>
  <c r="P71" i="13"/>
  <c r="U71" i="11"/>
  <c r="U72" i="11"/>
  <c r="U73" i="11" s="1"/>
  <c r="X71" i="13"/>
  <c r="X72" i="13" s="1"/>
  <c r="X73" i="13" s="1"/>
  <c r="R71" i="13"/>
  <c r="D71" i="13"/>
  <c r="H71" i="13"/>
  <c r="H72" i="13" s="1"/>
  <c r="H73" i="13" s="1"/>
  <c r="Z71" i="13"/>
  <c r="Z72" i="13"/>
  <c r="Z73" i="13" s="1"/>
  <c r="G71" i="13"/>
  <c r="E71" i="13"/>
  <c r="C71" i="13"/>
  <c r="J71" i="13"/>
  <c r="J72" i="13"/>
  <c r="J73" i="13" s="1"/>
  <c r="T71" i="13"/>
  <c r="L71" i="13"/>
  <c r="Y80" i="2"/>
  <c r="H119" i="1" s="1"/>
  <c r="F148" i="13"/>
  <c r="F149" i="13" s="1"/>
  <c r="E148" i="13"/>
  <c r="E149" i="13" s="1"/>
  <c r="AB72" i="13"/>
  <c r="AB73" i="13" s="1"/>
  <c r="AF51" i="13"/>
  <c r="AD69" i="13"/>
  <c r="AF50" i="13"/>
  <c r="AD68" i="13"/>
  <c r="AF49" i="13"/>
  <c r="AD67" i="13"/>
  <c r="AD71" i="13" s="1"/>
  <c r="Q80" i="8"/>
  <c r="H30" i="1" s="1"/>
  <c r="S72" i="8"/>
  <c r="S73" i="8" s="1"/>
  <c r="S80" i="11"/>
  <c r="H82" i="1" s="1"/>
  <c r="AC69" i="11"/>
  <c r="W68" i="11"/>
  <c r="F156" i="13"/>
  <c r="L25" i="14" s="1"/>
  <c r="AG80" i="7"/>
  <c r="H208" i="1" s="1"/>
  <c r="G79" i="13"/>
  <c r="H79" i="13"/>
  <c r="U79" i="13"/>
  <c r="V79" i="13"/>
  <c r="W79" i="13"/>
  <c r="X79" i="13"/>
  <c r="I79" i="13"/>
  <c r="J79" i="13"/>
  <c r="D79" i="13"/>
  <c r="C79" i="13"/>
  <c r="E79" i="13"/>
  <c r="F79" i="13"/>
  <c r="N79" i="13"/>
  <c r="M79" i="13"/>
  <c r="S79" i="13"/>
  <c r="T79" i="13"/>
  <c r="R79" i="13"/>
  <c r="Q79" i="13"/>
  <c r="L79" i="13"/>
  <c r="K79" i="13"/>
  <c r="Y79" i="13"/>
  <c r="Z79" i="13"/>
  <c r="P79" i="13"/>
  <c r="O79" i="13"/>
  <c r="E156" i="13"/>
  <c r="K25" i="14" s="1"/>
  <c r="B23" i="15" s="1"/>
  <c r="AI64" i="4"/>
  <c r="AG64" i="4"/>
  <c r="AC69" i="4"/>
  <c r="AA68" i="4"/>
  <c r="AC68" i="2"/>
  <c r="AI64" i="2"/>
  <c r="AG64" i="2"/>
  <c r="AI67" i="2"/>
  <c r="AG67" i="2"/>
  <c r="AE67" i="11"/>
  <c r="AI64" i="11"/>
  <c r="AG64" i="11"/>
  <c r="U69" i="8"/>
  <c r="W64" i="8"/>
  <c r="U68" i="8"/>
  <c r="U71" i="8" s="1"/>
  <c r="W67" i="8"/>
  <c r="Z77" i="13"/>
  <c r="Y77" i="13"/>
  <c r="R77" i="13"/>
  <c r="Q77" i="13"/>
  <c r="I77" i="13"/>
  <c r="J77" i="13"/>
  <c r="C77" i="13"/>
  <c r="D77" i="13"/>
  <c r="U77" i="13"/>
  <c r="V77" i="13"/>
  <c r="E77" i="13"/>
  <c r="F77" i="13"/>
  <c r="M77" i="13"/>
  <c r="N77" i="13"/>
  <c r="S77" i="13"/>
  <c r="T77" i="13"/>
  <c r="P74" i="13"/>
  <c r="P72" i="13" s="1"/>
  <c r="P73" i="13" s="1"/>
  <c r="O77" i="13"/>
  <c r="P77" i="13"/>
  <c r="W75" i="13"/>
  <c r="W77" i="13"/>
  <c r="X77" i="13"/>
  <c r="K77" i="13"/>
  <c r="L77" i="13"/>
  <c r="H74" i="13"/>
  <c r="G77" i="13"/>
  <c r="H77" i="13"/>
  <c r="P75" i="13"/>
  <c r="X75" i="13"/>
  <c r="G74" i="13"/>
  <c r="H75" i="13"/>
  <c r="G75" i="13"/>
  <c r="X74" i="13"/>
  <c r="O74" i="13"/>
  <c r="W74" i="13"/>
  <c r="O75" i="13"/>
  <c r="Y75" i="13"/>
  <c r="Y74" i="13"/>
  <c r="Z74" i="13"/>
  <c r="Z75" i="13"/>
  <c r="H148" i="13"/>
  <c r="H149" i="13" s="1"/>
  <c r="Q75" i="13"/>
  <c r="R74" i="13"/>
  <c r="R72" i="13" s="1"/>
  <c r="R73" i="13" s="1"/>
  <c r="Q74" i="13"/>
  <c r="R75" i="13"/>
  <c r="C74" i="13"/>
  <c r="D75" i="13"/>
  <c r="C75" i="13"/>
  <c r="D74" i="13"/>
  <c r="U75" i="13"/>
  <c r="V74" i="13"/>
  <c r="V75" i="13"/>
  <c r="U74" i="13"/>
  <c r="E75" i="13"/>
  <c r="F74" i="13"/>
  <c r="F72" i="13" s="1"/>
  <c r="F73" i="13" s="1"/>
  <c r="F75" i="13"/>
  <c r="E74" i="13"/>
  <c r="M75" i="13"/>
  <c r="N74" i="13"/>
  <c r="N72" i="13" s="1"/>
  <c r="N73" i="13" s="1"/>
  <c r="M74" i="13"/>
  <c r="N75" i="13"/>
  <c r="S74" i="13"/>
  <c r="T75" i="13"/>
  <c r="T74" i="13"/>
  <c r="S75" i="13"/>
  <c r="G148" i="13"/>
  <c r="G149" i="13" s="1"/>
  <c r="I75" i="13"/>
  <c r="I74" i="13"/>
  <c r="J74" i="13"/>
  <c r="J75" i="13"/>
  <c r="K74" i="13"/>
  <c r="L75" i="13"/>
  <c r="L74" i="13"/>
  <c r="K75" i="13"/>
  <c r="AF70" i="13"/>
  <c r="M69" i="13"/>
  <c r="M64" i="13"/>
  <c r="I69" i="13"/>
  <c r="Q67" i="13"/>
  <c r="I68" i="13"/>
  <c r="I71" i="13" s="1"/>
  <c r="K68" i="13"/>
  <c r="K71" i="13" s="1"/>
  <c r="O69" i="13"/>
  <c r="K69" i="13"/>
  <c r="S67" i="13"/>
  <c r="O68" i="13"/>
  <c r="M68" i="13"/>
  <c r="Q48" i="13"/>
  <c r="O64" i="13"/>
  <c r="C23" i="15" l="1"/>
  <c r="AC71" i="2"/>
  <c r="AC72" i="2" s="1"/>
  <c r="AC73" i="2" s="1"/>
  <c r="AA71" i="4"/>
  <c r="W71" i="11"/>
  <c r="O71" i="13"/>
  <c r="M71" i="13"/>
  <c r="V72" i="13"/>
  <c r="V73" i="13" s="1"/>
  <c r="D148" i="13"/>
  <c r="D149" i="13" s="1"/>
  <c r="D156" i="13" s="1"/>
  <c r="Y80" i="4"/>
  <c r="H153" i="1" s="1"/>
  <c r="AH49" i="13"/>
  <c r="AF67" i="13"/>
  <c r="AH50" i="13"/>
  <c r="AF68" i="13"/>
  <c r="AH51" i="13"/>
  <c r="AF69" i="13"/>
  <c r="Y68" i="11"/>
  <c r="U80" i="11"/>
  <c r="H83" i="1" s="1"/>
  <c r="AE69" i="11"/>
  <c r="F80" i="13"/>
  <c r="I7" i="1" s="1"/>
  <c r="X80" i="13"/>
  <c r="I16" i="1" s="1"/>
  <c r="S80" i="8"/>
  <c r="H31" i="1" s="1"/>
  <c r="AB80" i="13"/>
  <c r="I18" i="1" s="1"/>
  <c r="Z80" i="13"/>
  <c r="I17" i="1" s="1"/>
  <c r="R80" i="13"/>
  <c r="I13" i="1" s="1"/>
  <c r="P80" i="13"/>
  <c r="I12" i="1" s="1"/>
  <c r="N80" i="13"/>
  <c r="I11" i="1" s="1"/>
  <c r="J80" i="13"/>
  <c r="I9" i="1" s="1"/>
  <c r="H80" i="13"/>
  <c r="I8" i="1" s="1"/>
  <c r="AA80" i="2"/>
  <c r="H120" i="1" s="1"/>
  <c r="G156" i="13"/>
  <c r="K37" i="14" s="1"/>
  <c r="B24" i="15" s="1"/>
  <c r="H156" i="13"/>
  <c r="L37" i="14" s="1"/>
  <c r="AE69" i="4"/>
  <c r="AC68" i="4"/>
  <c r="AE68" i="2"/>
  <c r="AI67" i="11"/>
  <c r="AG67" i="11"/>
  <c r="U72" i="8"/>
  <c r="U73" i="8" s="1"/>
  <c r="W68" i="8"/>
  <c r="W71" i="8" s="1"/>
  <c r="W69" i="8"/>
  <c r="Y67" i="8"/>
  <c r="Y64" i="8"/>
  <c r="E23" i="15"/>
  <c r="L13" i="14"/>
  <c r="C22" i="15" s="1"/>
  <c r="D23" i="15"/>
  <c r="E72" i="13"/>
  <c r="E73" i="13" s="1"/>
  <c r="T72" i="13"/>
  <c r="T73" i="13" s="1"/>
  <c r="G72" i="13"/>
  <c r="G73" i="13" s="1"/>
  <c r="AH70" i="13"/>
  <c r="U67" i="13"/>
  <c r="Q69" i="13"/>
  <c r="Q68" i="13"/>
  <c r="S48" i="13"/>
  <c r="Q64" i="13"/>
  <c r="C24" i="15" l="1"/>
  <c r="D24" i="15" s="1"/>
  <c r="W72" i="11"/>
  <c r="W73" i="11" s="1"/>
  <c r="AA72" i="4"/>
  <c r="AA73" i="4" s="1"/>
  <c r="AE71" i="2"/>
  <c r="AE72" i="2" s="1"/>
  <c r="AE73" i="2" s="1"/>
  <c r="AE80" i="2" s="1"/>
  <c r="H122" i="1" s="1"/>
  <c r="AD72" i="13"/>
  <c r="AD73" i="13" s="1"/>
  <c r="AD80" i="13" s="1"/>
  <c r="I19" i="1" s="1"/>
  <c r="L72" i="13"/>
  <c r="L73" i="13" s="1"/>
  <c r="L80" i="13" s="1"/>
  <c r="I10" i="1" s="1"/>
  <c r="AF71" i="13"/>
  <c r="AF72" i="13" s="1"/>
  <c r="AF73" i="13" s="1"/>
  <c r="AC71" i="4"/>
  <c r="AC72" i="4" s="1"/>
  <c r="AC73" i="4" s="1"/>
  <c r="Q71" i="13"/>
  <c r="V80" i="13"/>
  <c r="I15" i="1" s="1"/>
  <c r="Y71" i="11"/>
  <c r="D72" i="13"/>
  <c r="D73" i="13" s="1"/>
  <c r="D80" i="13" s="1"/>
  <c r="I6" i="1" s="1"/>
  <c r="E80" i="13"/>
  <c r="H7" i="1" s="1"/>
  <c r="AJ51" i="13"/>
  <c r="AJ69" i="13" s="1"/>
  <c r="AH69" i="13"/>
  <c r="G80" i="13"/>
  <c r="H8" i="1" s="1"/>
  <c r="AJ50" i="13"/>
  <c r="AJ68" i="13" s="1"/>
  <c r="AH68" i="13"/>
  <c r="W80" i="11"/>
  <c r="H84" i="1" s="1"/>
  <c r="AJ49" i="13"/>
  <c r="AJ67" i="13" s="1"/>
  <c r="AH67" i="13"/>
  <c r="W72" i="8"/>
  <c r="W73" i="8" s="1"/>
  <c r="T80" i="13"/>
  <c r="I14" i="1" s="1"/>
  <c r="AA68" i="11"/>
  <c r="AG69" i="11"/>
  <c r="AI69" i="11"/>
  <c r="AA80" i="4"/>
  <c r="H154" i="1" s="1"/>
  <c r="AC80" i="2"/>
  <c r="H121" i="1" s="1"/>
  <c r="U80" i="8"/>
  <c r="H32" i="1" s="1"/>
  <c r="AE68" i="4"/>
  <c r="AG69" i="4"/>
  <c r="AI69" i="4"/>
  <c r="AI68" i="2"/>
  <c r="AG68" i="2"/>
  <c r="AA67" i="8"/>
  <c r="Y69" i="8"/>
  <c r="Y68" i="8"/>
  <c r="AA64" i="8"/>
  <c r="K72" i="13"/>
  <c r="K73" i="13" s="1"/>
  <c r="O72" i="13"/>
  <c r="O73" i="13" s="1"/>
  <c r="I72" i="13"/>
  <c r="I73" i="13" s="1"/>
  <c r="M72" i="13"/>
  <c r="M73" i="13" s="1"/>
  <c r="AJ70" i="13"/>
  <c r="U48" i="13"/>
  <c r="S64" i="13"/>
  <c r="S69" i="13"/>
  <c r="S68" i="13"/>
  <c r="W67" i="13"/>
  <c r="E24" i="15" l="1"/>
  <c r="AH71" i="13"/>
  <c r="Y71" i="8"/>
  <c r="S71" i="13"/>
  <c r="AJ71" i="13"/>
  <c r="AG71" i="2"/>
  <c r="AI71" i="2"/>
  <c r="AI72" i="2"/>
  <c r="AI73" i="2" s="1"/>
  <c r="AE71" i="4"/>
  <c r="AA71" i="11"/>
  <c r="AA72" i="11"/>
  <c r="AA73" i="11" s="1"/>
  <c r="Y72" i="11"/>
  <c r="Y73" i="11" s="1"/>
  <c r="AH72" i="13"/>
  <c r="AH73" i="13" s="1"/>
  <c r="AE72" i="4"/>
  <c r="AE73" i="4" s="1"/>
  <c r="AG72" i="2"/>
  <c r="AG73" i="2" s="1"/>
  <c r="K80" i="13"/>
  <c r="H10" i="1" s="1"/>
  <c r="O80" i="13"/>
  <c r="H12" i="1" s="1"/>
  <c r="AF80" i="13"/>
  <c r="I20" i="1" s="1"/>
  <c r="AC80" i="4"/>
  <c r="H155" i="1" s="1"/>
  <c r="I80" i="13"/>
  <c r="H9" i="1" s="1"/>
  <c r="M80" i="13"/>
  <c r="H11" i="1" s="1"/>
  <c r="AC68" i="11"/>
  <c r="W80" i="8"/>
  <c r="H33" i="1" s="1"/>
  <c r="AI68" i="4"/>
  <c r="AG68" i="4"/>
  <c r="AC67" i="8"/>
  <c r="AA69" i="8"/>
  <c r="AA68" i="8"/>
  <c r="AA71" i="8" s="1"/>
  <c r="AC64" i="8"/>
  <c r="Y67" i="13"/>
  <c r="U68" i="13"/>
  <c r="U69" i="13"/>
  <c r="W48" i="13"/>
  <c r="U64" i="13"/>
  <c r="AI71" i="4" l="1"/>
  <c r="Y80" i="11"/>
  <c r="H85" i="1" s="1"/>
  <c r="Q72" i="13"/>
  <c r="Q73" i="13" s="1"/>
  <c r="Q80" i="13" s="1"/>
  <c r="H13" i="1" s="1"/>
  <c r="AC71" i="8"/>
  <c r="AG71" i="4"/>
  <c r="U71" i="13"/>
  <c r="AC71" i="11"/>
  <c r="AC72" i="11"/>
  <c r="AC73" i="11" s="1"/>
  <c r="AG72" i="4"/>
  <c r="AG73" i="4" s="1"/>
  <c r="AG80" i="2"/>
  <c r="H123" i="1" s="1"/>
  <c r="AA80" i="11"/>
  <c r="H86" i="1" s="1"/>
  <c r="Y72" i="8"/>
  <c r="Y73" i="8" s="1"/>
  <c r="AA72" i="8"/>
  <c r="AA73" i="8" s="1"/>
  <c r="AE80" i="4"/>
  <c r="H156" i="1" s="1"/>
  <c r="AH80" i="13"/>
  <c r="I21" i="1" s="1"/>
  <c r="AE68" i="11"/>
  <c r="AI80" i="2"/>
  <c r="H124" i="1" s="1"/>
  <c r="AJ72" i="13"/>
  <c r="AJ73" i="13" s="1"/>
  <c r="AI72" i="4"/>
  <c r="AI73" i="4" s="1"/>
  <c r="AE67" i="8"/>
  <c r="AE64" i="8"/>
  <c r="AC69" i="8"/>
  <c r="AC68" i="8"/>
  <c r="S72" i="13"/>
  <c r="S73" i="13" s="1"/>
  <c r="AA67" i="13"/>
  <c r="W69" i="13"/>
  <c r="Y48" i="13"/>
  <c r="W64" i="13"/>
  <c r="W68" i="13"/>
  <c r="Y80" i="8" l="1"/>
  <c r="H34" i="1" s="1"/>
  <c r="W71" i="13"/>
  <c r="AE71" i="11"/>
  <c r="AE72" i="11"/>
  <c r="AE73" i="11" s="1"/>
  <c r="S80" i="13"/>
  <c r="H14" i="1" s="1"/>
  <c r="AG80" i="4"/>
  <c r="H157" i="1" s="1"/>
  <c r="AI80" i="4"/>
  <c r="H158" i="1" s="1"/>
  <c r="AC72" i="8"/>
  <c r="AC73" i="8" s="1"/>
  <c r="AJ80" i="13"/>
  <c r="I22" i="1" s="1"/>
  <c r="AI68" i="11"/>
  <c r="AG68" i="11"/>
  <c r="AC80" i="11"/>
  <c r="H87" i="1" s="1"/>
  <c r="AA80" i="8"/>
  <c r="H35" i="1" s="1"/>
  <c r="AE69" i="8"/>
  <c r="AI67" i="8"/>
  <c r="AG67" i="8"/>
  <c r="AI64" i="8"/>
  <c r="AG64" i="8"/>
  <c r="AE68" i="8"/>
  <c r="AE71" i="8" s="1"/>
  <c r="AA48" i="13"/>
  <c r="Y64" i="13"/>
  <c r="Y68" i="13"/>
  <c r="AC67" i="13"/>
  <c r="Y69" i="13"/>
  <c r="U72" i="13" l="1"/>
  <c r="U73" i="13" s="1"/>
  <c r="U80" i="13" s="1"/>
  <c r="H15" i="1" s="1"/>
  <c r="AG71" i="11"/>
  <c r="AI71" i="11"/>
  <c r="Y71" i="13"/>
  <c r="AE80" i="11"/>
  <c r="H88" i="1" s="1"/>
  <c r="AC80" i="8"/>
  <c r="H36" i="1" s="1"/>
  <c r="AE72" i="8"/>
  <c r="AE73" i="8" s="1"/>
  <c r="AG69" i="8"/>
  <c r="AI69" i="8"/>
  <c r="AI68" i="8"/>
  <c r="AI71" i="8" s="1"/>
  <c r="AG68" i="8"/>
  <c r="W72" i="13"/>
  <c r="W73" i="13" s="1"/>
  <c r="AA68" i="13"/>
  <c r="AA69" i="13"/>
  <c r="AE67" i="13"/>
  <c r="AC48" i="13"/>
  <c r="AA64" i="13"/>
  <c r="AG72" i="11" l="1"/>
  <c r="AG73" i="11" s="1"/>
  <c r="AG80" i="11" s="1"/>
  <c r="H89" i="1" s="1"/>
  <c r="AI72" i="11"/>
  <c r="AI73" i="11" s="1"/>
  <c r="AG71" i="8"/>
  <c r="AA71" i="13"/>
  <c r="AI72" i="8"/>
  <c r="AI73" i="8" s="1"/>
  <c r="AG72" i="8"/>
  <c r="AG73" i="8" s="1"/>
  <c r="AE80" i="8"/>
  <c r="H37" i="1" s="1"/>
  <c r="AI80" i="11"/>
  <c r="H90" i="1" s="1"/>
  <c r="W80" i="13"/>
  <c r="H16" i="1" s="1"/>
  <c r="Y72" i="13"/>
  <c r="Y73" i="13" s="1"/>
  <c r="AC64" i="13"/>
  <c r="AE48" i="13"/>
  <c r="AC68" i="13"/>
  <c r="AC69" i="13"/>
  <c r="AG67" i="13"/>
  <c r="AC71" i="13" l="1"/>
  <c r="AG80" i="8"/>
  <c r="H38" i="1" s="1"/>
  <c r="Y80" i="13"/>
  <c r="H17" i="1" s="1"/>
  <c r="AI80" i="8"/>
  <c r="H39" i="1" s="1"/>
  <c r="AI67" i="13"/>
  <c r="AA72" i="13"/>
  <c r="AA73" i="13" s="1"/>
  <c r="AE64" i="13"/>
  <c r="AG48" i="13"/>
  <c r="AI48" i="13" s="1"/>
  <c r="AE68" i="13"/>
  <c r="AE69" i="13"/>
  <c r="AE71" i="13" l="1"/>
  <c r="AA80" i="13"/>
  <c r="H18" i="1" s="1"/>
  <c r="AI64" i="13"/>
  <c r="AG64" i="13"/>
  <c r="AG68" i="13"/>
  <c r="AG69" i="13"/>
  <c r="AG71" i="13" l="1"/>
  <c r="AC72" i="13"/>
  <c r="AC73" i="13" s="1"/>
  <c r="AC80" i="13" s="1"/>
  <c r="H19" i="1" s="1"/>
  <c r="AI68" i="13"/>
  <c r="AI71" i="13" s="1"/>
  <c r="AI69" i="13"/>
  <c r="AE72" i="13" l="1"/>
  <c r="AE73" i="13" s="1"/>
  <c r="AE80" i="13" s="1"/>
  <c r="H20" i="1" s="1"/>
  <c r="AG72" i="13" l="1"/>
  <c r="AG73" i="13" s="1"/>
  <c r="AG80" i="13" s="1"/>
  <c r="H21" i="1" s="1"/>
  <c r="AI72" i="13"/>
  <c r="AI73" i="13" s="1"/>
  <c r="AI80" i="13" s="1"/>
  <c r="H22" i="1" s="1"/>
  <c r="B21" i="15" l="1"/>
  <c r="B17" i="15"/>
  <c r="B9" i="15"/>
  <c r="B14" i="15"/>
  <c r="B6" i="15"/>
  <c r="B16" i="15"/>
  <c r="B15" i="15"/>
  <c r="C6" i="15"/>
  <c r="B18" i="15"/>
  <c r="C9" i="15"/>
  <c r="C8" i="15"/>
  <c r="B10" i="15"/>
  <c r="B11" i="15"/>
  <c r="C19" i="15"/>
  <c r="B19" i="15"/>
  <c r="C18" i="15"/>
  <c r="C12" i="15"/>
  <c r="C7" i="15"/>
  <c r="C11" i="15"/>
  <c r="C15" i="15"/>
  <c r="C17" i="15"/>
  <c r="C21" i="15"/>
  <c r="C10" i="15"/>
  <c r="B8" i="15"/>
  <c r="B13" i="15"/>
  <c r="C13" i="15"/>
  <c r="B7" i="15"/>
  <c r="B12" i="15"/>
  <c r="C14" i="15"/>
  <c r="C16" i="15"/>
  <c r="B20" i="15"/>
  <c r="C5" i="15"/>
  <c r="C20" i="15"/>
  <c r="D20" i="15" l="1"/>
  <c r="D13" i="15"/>
  <c r="D14" i="15"/>
  <c r="E13" i="15"/>
  <c r="E12" i="15"/>
  <c r="D12" i="15"/>
  <c r="D9" i="15"/>
  <c r="E9" i="15"/>
  <c r="E10" i="15"/>
  <c r="E18" i="15"/>
  <c r="D18" i="15"/>
  <c r="E21" i="15"/>
  <c r="D21" i="15"/>
  <c r="D17" i="15"/>
  <c r="E17" i="15"/>
  <c r="E19" i="15"/>
  <c r="D19" i="15"/>
  <c r="E6" i="15"/>
  <c r="D6" i="15"/>
  <c r="E16" i="15"/>
  <c r="D16" i="15"/>
  <c r="D15" i="15"/>
  <c r="E15" i="15"/>
  <c r="E11" i="15"/>
  <c r="D11" i="15"/>
  <c r="C25" i="15"/>
  <c r="E7" i="15"/>
  <c r="D7" i="15"/>
  <c r="E8" i="15"/>
  <c r="D8" i="15"/>
  <c r="D10" i="15"/>
  <c r="E14" i="15"/>
  <c r="E20" i="15"/>
  <c r="C152" i="8" l="1"/>
  <c r="C148" i="8" s="1"/>
  <c r="C149" i="8" s="1"/>
  <c r="C156" i="8" s="1"/>
  <c r="K14" i="14" s="1"/>
  <c r="C152" i="6"/>
  <c r="C148" i="6" s="1"/>
  <c r="C149" i="6" s="1"/>
  <c r="C156" i="6" s="1"/>
  <c r="K23" i="14" s="1"/>
  <c r="C152" i="10"/>
  <c r="C148" i="10" s="1"/>
  <c r="C149" i="10" s="1"/>
  <c r="C156" i="10" s="1"/>
  <c r="K16" i="14" s="1"/>
  <c r="C152" i="13"/>
  <c r="C148" i="13" s="1"/>
  <c r="C152" i="3"/>
  <c r="C148" i="3" s="1"/>
  <c r="C149" i="3" s="1"/>
  <c r="C156" i="3" s="1"/>
  <c r="K20" i="14" s="1"/>
  <c r="C152" i="2"/>
  <c r="C148" i="2" s="1"/>
  <c r="C149" i="2" s="1"/>
  <c r="C156" i="2" s="1"/>
  <c r="K19" i="14" s="1"/>
  <c r="C152" i="5"/>
  <c r="C148" i="5"/>
  <c r="C149" i="5" s="1"/>
  <c r="C156" i="5" s="1"/>
  <c r="K22" i="14" s="1"/>
  <c r="C152" i="12"/>
  <c r="C148" i="12" s="1"/>
  <c r="C149" i="12" s="1"/>
  <c r="C156" i="12" s="1"/>
  <c r="K18" i="14" s="1"/>
  <c r="C148" i="9"/>
  <c r="C149" i="9" s="1"/>
  <c r="C156" i="9" s="1"/>
  <c r="K15" i="14" s="1"/>
  <c r="C152" i="9"/>
  <c r="C152" i="11"/>
  <c r="C148" i="11"/>
  <c r="C152" i="7"/>
  <c r="C148" i="7"/>
  <c r="C149" i="7" s="1"/>
  <c r="C156" i="7" s="1"/>
  <c r="K24" i="14" s="1"/>
  <c r="C149" i="11"/>
  <c r="C156" i="11" s="1"/>
  <c r="K17" i="14" s="1"/>
  <c r="C152" i="4"/>
  <c r="C148" i="4" s="1"/>
  <c r="C149" i="4" s="1"/>
  <c r="C156" i="4" s="1"/>
  <c r="K21" i="14" s="1"/>
  <c r="C149" i="13" l="1"/>
  <c r="C156" i="13" s="1"/>
  <c r="K13" i="14" s="1"/>
  <c r="B22" i="15" l="1"/>
  <c r="E22" i="15" s="1"/>
  <c r="C72" i="13"/>
  <c r="C73" i="13" s="1"/>
  <c r="C80" i="13" s="1"/>
  <c r="H6" i="1" s="1"/>
  <c r="C72" i="12"/>
  <c r="C73" i="12"/>
  <c r="C80" i="12" s="1"/>
  <c r="H91" i="1" s="1"/>
  <c r="C72" i="11"/>
  <c r="C73" i="11" s="1"/>
  <c r="C80" i="11" s="1"/>
  <c r="H74" i="1" s="1"/>
  <c r="C72" i="4"/>
  <c r="C73" i="4" s="1"/>
  <c r="C80" i="4" s="1"/>
  <c r="H142" i="1" s="1"/>
  <c r="C72" i="7"/>
  <c r="C73" i="7" s="1"/>
  <c r="C80" i="7" s="1"/>
  <c r="H193" i="1" s="1"/>
  <c r="C72" i="10"/>
  <c r="C73" i="10" s="1"/>
  <c r="C80" i="10" s="1"/>
  <c r="H57" i="1" s="1"/>
  <c r="C72" i="2"/>
  <c r="C73" i="2" s="1"/>
  <c r="C80" i="2" s="1"/>
  <c r="H108" i="1" s="1"/>
  <c r="C72" i="6"/>
  <c r="C73" i="6" s="1"/>
  <c r="C80" i="6" s="1"/>
  <c r="H176" i="1" s="1"/>
  <c r="C72" i="9"/>
  <c r="C73" i="9" s="1"/>
  <c r="C80" i="9" s="1"/>
  <c r="H40" i="1" s="1"/>
  <c r="C72" i="3"/>
  <c r="C73" i="3" s="1"/>
  <c r="C80" i="3" s="1"/>
  <c r="H125" i="1" s="1"/>
  <c r="C72" i="5"/>
  <c r="C73" i="5" s="1"/>
  <c r="C80" i="5" s="1"/>
  <c r="H159" i="1" s="1"/>
  <c r="C72" i="8"/>
  <c r="C73" i="8" s="1"/>
  <c r="C80" i="8" s="1"/>
  <c r="H23" i="1" s="1"/>
  <c r="D22" i="15" l="1"/>
  <c r="B5" i="15"/>
  <c r="E5" i="15" l="1"/>
  <c r="D5" i="15"/>
  <c r="D25" i="15" s="1"/>
  <c r="B25" i="15"/>
  <c r="E25" i="15" s="1"/>
</calcChain>
</file>

<file path=xl/sharedStrings.xml><?xml version="1.0" encoding="utf-8"?>
<sst xmlns="http://schemas.openxmlformats.org/spreadsheetml/2006/main" count="3188" uniqueCount="112">
  <si>
    <t>TX Rate 24 - General Service KWH by Tier for Secondary Voltage Accounts</t>
  </si>
  <si>
    <t>(Excludes KWH for Time Of Use Option)</t>
  </si>
  <si>
    <t>Characterisitc: Ascending order</t>
  </si>
  <si>
    <t>Consumption Amt</t>
  </si>
  <si>
    <t>Demand Charge</t>
  </si>
  <si>
    <t>Energy Charge 1st Tier</t>
  </si>
  <si>
    <t>Energy Charge 2nd Tier</t>
  </si>
  <si>
    <t>Energy Charge 3rd Tier</t>
  </si>
  <si>
    <r>
      <rPr>
        <sz val="10"/>
        <color theme="1"/>
        <rFont val="Tahoma"/>
        <family val="2"/>
      </rPr>
      <t xml:space="preserve"> - </t>
    </r>
    <r>
      <rPr>
        <sz val="10"/>
        <color theme="1"/>
        <rFont val="Tahoma"/>
        <family val="2"/>
      </rPr>
      <t>1</t>
    </r>
    <r>
      <rPr>
        <sz val="10"/>
        <color theme="1"/>
        <rFont val="Tahoma"/>
        <family val="2"/>
      </rPr>
      <t xml:space="preserve"> - </t>
    </r>
  </si>
  <si>
    <t>Rate Schedule No.</t>
  </si>
  <si>
    <t>24</t>
  </si>
  <si>
    <t>Demand - KW</t>
  </si>
  <si>
    <t>LF Calculation</t>
  </si>
  <si>
    <t xml:space="preserve"> </t>
  </si>
  <si>
    <t>Energy Usage - First 200 KWH</t>
  </si>
  <si>
    <t>Energy Usage - Next 150 KWH</t>
  </si>
  <si>
    <t>Energy Usage - All Additional KWH</t>
  </si>
  <si>
    <t>Total Energy Usage - KWH</t>
  </si>
  <si>
    <t>Demand Factor</t>
  </si>
  <si>
    <t>Energy Factor - First 200 KWH</t>
  </si>
  <si>
    <t>Energy Factor - Next 150 KWH</t>
  </si>
  <si>
    <t>Energy Factor - Greater than 350 KWH</t>
  </si>
  <si>
    <t>Energy Charge - First 200 KWH</t>
  </si>
  <si>
    <t>Energy Charge - Next 150 KWH</t>
  </si>
  <si>
    <t>Energy Charge - Greater than 350 KWH</t>
  </si>
  <si>
    <t>Customer Charge</t>
  </si>
  <si>
    <t>Total Base Revenues</t>
  </si>
  <si>
    <t>Energy Factor - All Additional KWH</t>
  </si>
  <si>
    <t>Energy Factor - On-Peak</t>
  </si>
  <si>
    <t>Energy Factor - Off-Peak</t>
  </si>
  <si>
    <t>S</t>
  </si>
  <si>
    <t>Summer Base Energy Rate</t>
  </si>
  <si>
    <t>From 0 - 600 kWh</t>
  </si>
  <si>
    <t>May through October</t>
  </si>
  <si>
    <t>All Additional KWH</t>
  </si>
  <si>
    <t>Non-Summer Base Energy Rate</t>
  </si>
  <si>
    <t>November through April</t>
  </si>
  <si>
    <t>Monthly Bill Calculation</t>
  </si>
  <si>
    <t>Monthly Bill Calc w/ Proposed Rates</t>
  </si>
  <si>
    <t>Proposed Rates</t>
  </si>
  <si>
    <t>Proposed</t>
  </si>
  <si>
    <t>TX Rate TOU</t>
  </si>
  <si>
    <t>Secondary</t>
  </si>
  <si>
    <t>June through September</t>
  </si>
  <si>
    <t>Power Factor Adjustment</t>
  </si>
  <si>
    <t>Power Factor</t>
  </si>
  <si>
    <t xml:space="preserve">Billed kWh OFF </t>
  </si>
  <si>
    <t>Billed kWh ON</t>
  </si>
  <si>
    <t>Total Billed kWh</t>
  </si>
  <si>
    <t>24TOU</t>
  </si>
  <si>
    <t>Energy Factor - OFF-Peak</t>
  </si>
  <si>
    <t>Energy Factor - ON-Peak</t>
  </si>
  <si>
    <t>Demand Charge and Power Factor</t>
  </si>
  <si>
    <t>Monthly Bill Calc  w/ Proposed Rates</t>
  </si>
  <si>
    <t>Total</t>
  </si>
  <si>
    <t>Difference</t>
  </si>
  <si>
    <t>% Change</t>
  </si>
  <si>
    <t>Standard</t>
  </si>
  <si>
    <t>Time Of Use</t>
  </si>
  <si>
    <t>Customer</t>
  </si>
  <si>
    <t>UTEP24STD1</t>
  </si>
  <si>
    <t>UTEP24STD2</t>
  </si>
  <si>
    <t>UTEP24STD3</t>
  </si>
  <si>
    <t>UTEP24STD4</t>
  </si>
  <si>
    <t>UTEP24STD5</t>
  </si>
  <si>
    <t>UTEP24STD6</t>
  </si>
  <si>
    <t>UTEP24STD7</t>
  </si>
  <si>
    <t>UTEP24STD8</t>
  </si>
  <si>
    <t>UTEP24STD9</t>
  </si>
  <si>
    <t>UTEP24STD10</t>
  </si>
  <si>
    <t>UTEP24STD11</t>
  </si>
  <si>
    <t>UTEP24STD12</t>
  </si>
  <si>
    <t>UTEP24STD13</t>
  </si>
  <si>
    <t>UTEP24STD14</t>
  </si>
  <si>
    <t>UTEP24STD15</t>
  </si>
  <si>
    <t>UTEP24STD16</t>
  </si>
  <si>
    <t>UTEP24STD17</t>
  </si>
  <si>
    <t>UTEP24TOU1</t>
  </si>
  <si>
    <t>UTEP24TOU2</t>
  </si>
  <si>
    <t>UTEP24TOU3</t>
  </si>
  <si>
    <t>Rate No. 24 Option</t>
  </si>
  <si>
    <t>UTEP General Service Account Bill Impact Summary</t>
  </si>
  <si>
    <t>TX Rate 24TOU - General Service KWH by TOU Period for Secondary Voltage Accounts</t>
  </si>
  <si>
    <r>
      <rPr>
        <sz val="8"/>
        <color theme="1"/>
        <rFont val="Tahoma"/>
        <family val="2"/>
      </rPr>
      <t>Suppression on Rows and Columns:</t>
    </r>
    <r>
      <rPr>
        <sz val="8"/>
        <color theme="1"/>
        <rFont val="Tahoma"/>
        <family val="2"/>
      </rPr>
      <t xml:space="preserve"> Zero values</t>
    </r>
    <r>
      <rPr>
        <sz val="8"/>
        <color theme="1"/>
        <rFont val="Tahoma"/>
        <family val="2"/>
      </rPr>
      <t>, Divide by Zero values</t>
    </r>
    <r>
      <rPr>
        <sz val="8"/>
        <color theme="1"/>
        <rFont val="Tahoma"/>
        <family val="2"/>
      </rPr>
      <t>, Missing values</t>
    </r>
    <r>
      <rPr>
        <sz val="8"/>
        <color theme="1"/>
        <rFont val="Tahoma"/>
        <family val="2"/>
      </rPr>
      <t>, Overflow values</t>
    </r>
  </si>
  <si>
    <t>Power Factor Adjustment - Secondary Demand</t>
  </si>
  <si>
    <t>Secondary Energy</t>
  </si>
  <si>
    <t>Secondary Fuel</t>
  </si>
  <si>
    <t>Billed kW</t>
  </si>
  <si>
    <t>Billed kWh OFF</t>
  </si>
  <si>
    <t>Billed kWh</t>
  </si>
  <si>
    <t>TXRT24 Bill Calculations</t>
  </si>
  <si>
    <t>Fuel Factor</t>
  </si>
  <si>
    <t>EECRF Factor</t>
  </si>
  <si>
    <t>MBDRF</t>
  </si>
  <si>
    <t>Total Base and Fuel Revenues</t>
  </si>
  <si>
    <t>Charges @ Current Rates</t>
  </si>
  <si>
    <t>Charges &amp; Proposed Rates</t>
  </si>
  <si>
    <t>Jun through Sep</t>
  </si>
  <si>
    <t>Oct through May</t>
  </si>
  <si>
    <t>DCRF</t>
  </si>
  <si>
    <t>TCRF</t>
  </si>
  <si>
    <t>Federal Tax Refund Factor</t>
  </si>
  <si>
    <t>Merger Rate Credit</t>
  </si>
  <si>
    <t>Supplemental Franchise Surcharge</t>
  </si>
  <si>
    <t>Federal Tax Refund Credit</t>
  </si>
  <si>
    <t>October through May</t>
  </si>
  <si>
    <t>Rate Cd: TXRT24TU AND Measure Type: BASE, FUEL AND Bseg End Date: Between Jan 1, 2020 12:00:00 AM and /Dec 31, 2020 11:59:59 PM AND Account ID summary for none: UTEP24TOU1, UTEP24TOU2, UTEP24TOU3</t>
  </si>
  <si>
    <t>Fuel Refund/Surcharge</t>
  </si>
  <si>
    <t>(Includes fuel, EECRF, MBDRF, DCRF, TCRF,  Supplemental Franchise Surcharge, Federal Tax Refund Credit, Fuel Refund Surcharge, and Merger Rate Credit)</t>
  </si>
  <si>
    <t>Rate Cd: TXRT24  , TXRT24A , TXRT24C1, TXRT48GN, TXRT48GS, TXRT48TS AND Characterisitc: Demand Charge, Energy Charge 1st Tier, Energy Charge 2nd Tier, Energy Charge 3rd Ti... AND Account ID: ... AND Bseg End Date: Between Jan 1, 2020 12:00:00 AM and Dec 31, 2020 11:59:59 PM</t>
  </si>
  <si>
    <t>Energy Factor - On-Peak (for September's On-Peak kWh)</t>
  </si>
  <si>
    <t>University 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</si>
</sst>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0"/>
    <numFmt numFmtId="165" formatCode="mmm\ d\,\ yyyy"/>
    <numFmt numFmtId="166" formatCode="#,##0.000000_);\(#,##0.000000\)"/>
    <numFmt numFmtId="167" formatCode="0.000%"/>
    <numFmt numFmtId="168" formatCode="_(&quot;$&quot;* #,##0.000000_);_(&quot;$&quot;* \(#,##0.000000\);_(&quot;$&quot;* &quot;-&quot;??_);_(@_)"/>
    <numFmt numFmtId="169" formatCode="#,##0.00000_);\(#,##0.00000\)"/>
    <numFmt numFmtId="170" formatCode="&quot;$&quot;#,##0.00"/>
    <numFmt numFmtId="171" formatCode="_(* #,##0_);_(* \(#,##0\);_(* &quot;-&quot;??_);_(@_)"/>
    <numFmt numFmtId="172" formatCode="0.0%"/>
    <numFmt numFmtId="173" formatCode="0.0000%"/>
    <numFmt numFmtId="174" formatCode="_(&quot;$&quot;* #,##0.00000_);_(&quot;$&quot;* \(#,##0.00000\);_(&quot;$&quot;* &quot;-&quot;??_);_(@_)"/>
  </numFmts>
  <fonts count="18">
    <font>
      <sz val="10"/>
      <color theme="1"/>
      <name val="Tahoma"/>
      <family val="2"/>
    </font>
    <font>
      <b/>
      <u/>
      <sz val="14"/>
      <color theme="1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rgb="FF0000FF"/>
      <name val="Arial MT"/>
      <family val="2"/>
    </font>
    <font>
      <sz val="10"/>
      <color theme="1"/>
      <name val="Taco"/>
    </font>
    <font>
      <sz val="10"/>
      <color rgb="FF0000FF"/>
      <name val="Arial MT"/>
    </font>
    <font>
      <sz val="10"/>
      <color indexed="8"/>
      <name val="Arial MT"/>
    </font>
    <font>
      <sz val="10"/>
      <name val="Arial MT"/>
    </font>
    <font>
      <sz val="10"/>
      <color rgb="FF0000FF"/>
      <name val="Arial Unicode MS"/>
      <family val="2"/>
    </font>
    <font>
      <b/>
      <sz val="10"/>
      <name val="Arial MT"/>
      <family val="2"/>
    </font>
    <font>
      <sz val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BFD2E2"/>
      </patternFill>
    </fill>
  </fills>
  <borders count="21">
    <border>
      <left/>
      <right/>
      <top/>
      <bottom/>
      <diagonal/>
    </border>
    <border>
      <left/>
      <right/>
      <top style="medium">
        <color rgb="FFCFCFCF"/>
      </top>
      <bottom style="medium">
        <color rgb="FFCFCFCF"/>
      </bottom>
      <diagonal/>
    </border>
    <border>
      <left/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93B1CD"/>
      </left>
      <right style="medium">
        <color rgb="FF93B1CD"/>
      </right>
      <top/>
      <bottom/>
      <diagonal/>
    </border>
    <border>
      <left style="medium">
        <color rgb="FF93B1CD"/>
      </left>
      <right style="medium">
        <color rgb="FF93B1CD"/>
      </right>
      <top/>
      <bottom style="medium">
        <color rgb="FF93B1CD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93B1CD"/>
      </left>
      <right style="medium">
        <color rgb="FF93B1CD"/>
      </right>
      <top style="thin">
        <color indexed="64"/>
      </top>
      <bottom style="double">
        <color indexed="64"/>
      </bottom>
      <diagonal/>
    </border>
    <border>
      <left style="medium">
        <color rgb="FFCCCCCC"/>
      </left>
      <right style="medium">
        <color rgb="FFCCCCCC"/>
      </right>
      <top style="thin">
        <color indexed="64"/>
      </top>
      <bottom style="double">
        <color indexed="64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/>
      <diagonal/>
    </border>
    <border>
      <left style="medium">
        <color rgb="FF93B1CD"/>
      </left>
      <right style="medium">
        <color rgb="FF93B1CD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 style="medium">
        <color rgb="FF93B1CD"/>
      </top>
      <bottom style="medium">
        <color rgb="FF93B1CD"/>
      </bottom>
      <diagonal/>
    </border>
    <border>
      <left/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1">
    <xf numFmtId="0" fontId="0" fillId="0" borderId="0" xfId="0"/>
    <xf numFmtId="0" fontId="3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/>
    </xf>
    <xf numFmtId="0" fontId="0" fillId="0" borderId="7" xfId="0" applyBorder="1"/>
    <xf numFmtId="3" fontId="3" fillId="0" borderId="7" xfId="0" applyNumberFormat="1" applyFont="1" applyBorder="1" applyAlignment="1">
      <alignment horizontal="right" vertical="top"/>
    </xf>
    <xf numFmtId="170" fontId="3" fillId="2" borderId="5" xfId="0" applyNumberFormat="1" applyFont="1" applyFill="1" applyBorder="1" applyAlignment="1">
      <alignment horizontal="center" vertical="top"/>
    </xf>
    <xf numFmtId="170" fontId="3" fillId="0" borderId="0" xfId="0" applyNumberFormat="1" applyFont="1"/>
    <xf numFmtId="0" fontId="5" fillId="0" borderId="0" xfId="0" applyFont="1"/>
    <xf numFmtId="0" fontId="6" fillId="0" borderId="0" xfId="0" applyNumberFormat="1" applyFont="1" applyFill="1"/>
    <xf numFmtId="170" fontId="0" fillId="0" borderId="0" xfId="0" applyNumberFormat="1"/>
    <xf numFmtId="0" fontId="0" fillId="0" borderId="0" xfId="0"/>
    <xf numFmtId="0" fontId="0" fillId="2" borderId="6" xfId="0" applyFill="1" applyBorder="1"/>
    <xf numFmtId="0" fontId="0" fillId="2" borderId="0" xfId="0" applyFill="1" applyBorder="1"/>
    <xf numFmtId="0" fontId="5" fillId="2" borderId="0" xfId="0" applyFont="1" applyFill="1" applyBorder="1"/>
    <xf numFmtId="3" fontId="3" fillId="0" borderId="7" xfId="0" applyNumberFormat="1" applyFont="1" applyFill="1" applyBorder="1" applyAlignment="1">
      <alignment horizontal="right" vertical="top"/>
    </xf>
    <xf numFmtId="0" fontId="0" fillId="0" borderId="0" xfId="0"/>
    <xf numFmtId="164" fontId="3" fillId="2" borderId="4" xfId="0" applyNumberFormat="1" applyFont="1" applyFill="1" applyBorder="1" applyAlignment="1">
      <alignment vertical="top"/>
    </xf>
    <xf numFmtId="0" fontId="0" fillId="0" borderId="0" xfId="0"/>
    <xf numFmtId="44" fontId="3" fillId="0" borderId="7" xfId="1" applyFont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/>
    </xf>
    <xf numFmtId="44" fontId="3" fillId="0" borderId="11" xfId="1" applyFont="1" applyBorder="1" applyAlignment="1">
      <alignment horizontal="right" vertical="top"/>
    </xf>
    <xf numFmtId="0" fontId="4" fillId="2" borderId="12" xfId="0" applyFont="1" applyFill="1" applyBorder="1" applyAlignment="1">
      <alignment vertical="top"/>
    </xf>
    <xf numFmtId="44" fontId="4" fillId="0" borderId="13" xfId="1" applyFont="1" applyBorder="1" applyAlignment="1">
      <alignment horizontal="right" vertical="top"/>
    </xf>
    <xf numFmtId="172" fontId="4" fillId="0" borderId="13" xfId="2" applyNumberFormat="1" applyFont="1" applyBorder="1" applyAlignment="1">
      <alignment horizontal="right" vertical="top"/>
    </xf>
    <xf numFmtId="0" fontId="3" fillId="2" borderId="14" xfId="0" applyFont="1" applyFill="1" applyBorder="1" applyAlignment="1">
      <alignment horizontal="left" vertical="top"/>
    </xf>
    <xf numFmtId="0" fontId="4" fillId="0" borderId="0" xfId="0" applyFont="1" applyBorder="1" applyAlignment="1"/>
    <xf numFmtId="0" fontId="3" fillId="2" borderId="6" xfId="0" applyFont="1" applyFill="1" applyBorder="1" applyAlignment="1">
      <alignment vertical="top"/>
    </xf>
    <xf numFmtId="44" fontId="3" fillId="0" borderId="16" xfId="1" applyFont="1" applyBorder="1" applyAlignment="1">
      <alignment horizontal="right" vertical="top"/>
    </xf>
    <xf numFmtId="172" fontId="3" fillId="0" borderId="16" xfId="2" applyNumberFormat="1" applyFont="1" applyBorder="1" applyAlignment="1">
      <alignment horizontal="right" vertical="top"/>
    </xf>
    <xf numFmtId="0" fontId="4" fillId="2" borderId="15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 wrapText="1"/>
    </xf>
    <xf numFmtId="0" fontId="7" fillId="0" borderId="0" xfId="0" applyFont="1"/>
    <xf numFmtId="0" fontId="4" fillId="0" borderId="0" xfId="0" applyFont="1" applyBorder="1" applyAlignment="1">
      <alignment horizontal="center"/>
    </xf>
    <xf numFmtId="44" fontId="3" fillId="0" borderId="20" xfId="1" applyFont="1" applyBorder="1" applyAlignment="1">
      <alignment horizontal="right" vertical="top"/>
    </xf>
    <xf numFmtId="172" fontId="3" fillId="0" borderId="20" xfId="2" applyNumberFormat="1" applyFont="1" applyBorder="1" applyAlignment="1">
      <alignment horizontal="right" vertical="top"/>
    </xf>
    <xf numFmtId="0" fontId="8" fillId="0" borderId="0" xfId="0" applyFont="1" applyFill="1" applyAlignment="1" applyProtection="1">
      <alignment horizontal="left"/>
    </xf>
    <xf numFmtId="0" fontId="8" fillId="0" borderId="0" xfId="0" applyFont="1" applyFill="1"/>
    <xf numFmtId="0" fontId="0" fillId="2" borderId="6" xfId="0" applyFill="1" applyBorder="1"/>
    <xf numFmtId="0" fontId="0" fillId="0" borderId="0" xfId="0"/>
    <xf numFmtId="0" fontId="3" fillId="2" borderId="4" xfId="0" applyFont="1" applyFill="1" applyBorder="1" applyAlignment="1">
      <alignment vertical="top"/>
    </xf>
    <xf numFmtId="0" fontId="3" fillId="0" borderId="7" xfId="0" applyFont="1" applyBorder="1"/>
    <xf numFmtId="3" fontId="0" fillId="0" borderId="0" xfId="0" applyNumberFormat="1"/>
    <xf numFmtId="3" fontId="3" fillId="0" borderId="0" xfId="0" applyNumberFormat="1" applyFont="1" applyFill="1" applyBorder="1" applyAlignment="1">
      <alignment horizontal="right" vertical="top"/>
    </xf>
    <xf numFmtId="166" fontId="8" fillId="0" borderId="0" xfId="0" applyNumberFormat="1" applyFont="1"/>
    <xf numFmtId="0" fontId="3" fillId="0" borderId="7" xfId="0" applyFont="1" applyFill="1" applyBorder="1"/>
    <xf numFmtId="9" fontId="0" fillId="0" borderId="0" xfId="2" applyNumberFormat="1" applyFont="1" applyFill="1" applyBorder="1" applyProtection="1"/>
    <xf numFmtId="166" fontId="8" fillId="0" borderId="0" xfId="0" applyNumberFormat="1" applyFont="1" applyFill="1" applyBorder="1"/>
    <xf numFmtId="43" fontId="0" fillId="0" borderId="0" xfId="3" applyFont="1" applyFill="1" applyBorder="1"/>
    <xf numFmtId="170" fontId="3" fillId="0" borderId="0" xfId="0" applyNumberFormat="1" applyFont="1" applyFill="1"/>
    <xf numFmtId="0" fontId="3" fillId="0" borderId="0" xfId="0" applyFont="1"/>
    <xf numFmtId="0" fontId="8" fillId="0" borderId="0" xfId="0" applyNumberFormat="1" applyFont="1" applyFill="1"/>
    <xf numFmtId="0" fontId="8" fillId="0" borderId="0" xfId="0" quotePrefix="1" applyFont="1" applyFill="1" applyProtection="1"/>
    <xf numFmtId="0" fontId="8" fillId="0" borderId="0" xfId="0" applyFont="1"/>
    <xf numFmtId="0" fontId="8" fillId="0" borderId="8" xfId="0" applyFont="1" applyBorder="1" applyProtection="1"/>
    <xf numFmtId="0" fontId="8" fillId="0" borderId="0" xfId="0" applyFont="1" applyProtection="1"/>
    <xf numFmtId="0" fontId="8" fillId="0" borderId="8" xfId="0" applyFont="1" applyBorder="1" applyAlignment="1" applyProtection="1">
      <alignment horizontal="center"/>
    </xf>
    <xf numFmtId="9" fontId="8" fillId="0" borderId="0" xfId="2" applyNumberFormat="1" applyFont="1" applyProtection="1"/>
    <xf numFmtId="37" fontId="8" fillId="0" borderId="8" xfId="0" applyNumberFormat="1" applyFont="1" applyBorder="1" applyProtection="1"/>
    <xf numFmtId="39" fontId="8" fillId="0" borderId="0" xfId="0" applyNumberFormat="1" applyFont="1" applyProtection="1"/>
    <xf numFmtId="166" fontId="8" fillId="0" borderId="0" xfId="0" applyNumberFormat="1" applyFont="1" applyProtection="1"/>
    <xf numFmtId="0" fontId="8" fillId="0" borderId="0" xfId="0" applyFont="1" applyAlignment="1" applyProtection="1">
      <alignment horizontal="left"/>
    </xf>
    <xf numFmtId="167" fontId="8" fillId="0" borderId="0" xfId="0" applyNumberFormat="1" applyFont="1"/>
    <xf numFmtId="173" fontId="8" fillId="0" borderId="0" xfId="0" applyNumberFormat="1" applyFont="1"/>
    <xf numFmtId="2" fontId="8" fillId="0" borderId="0" xfId="0" applyNumberFormat="1" applyFont="1"/>
    <xf numFmtId="43" fontId="8" fillId="0" borderId="10" xfId="3" applyFont="1" applyBorder="1"/>
    <xf numFmtId="43" fontId="8" fillId="0" borderId="0" xfId="0" applyNumberFormat="1" applyFont="1"/>
    <xf numFmtId="2" fontId="8" fillId="0" borderId="0" xfId="0" applyNumberFormat="1" applyFont="1" applyBorder="1"/>
    <xf numFmtId="43" fontId="8" fillId="0" borderId="19" xfId="0" applyNumberFormat="1" applyFont="1" applyBorder="1"/>
    <xf numFmtId="43" fontId="8" fillId="0" borderId="19" xfId="0" applyNumberFormat="1" applyFont="1" applyFill="1" applyBorder="1"/>
    <xf numFmtId="43" fontId="8" fillId="0" borderId="0" xfId="0" applyNumberFormat="1" applyFont="1" applyFill="1" applyBorder="1"/>
    <xf numFmtId="0" fontId="9" fillId="0" borderId="0" xfId="0" applyFont="1"/>
    <xf numFmtId="0" fontId="8" fillId="0" borderId="0" xfId="0" quotePrefix="1" applyFont="1" applyProtection="1"/>
    <xf numFmtId="0" fontId="8" fillId="0" borderId="0" xfId="0" applyFont="1" applyBorder="1" applyProtection="1"/>
    <xf numFmtId="0" fontId="8" fillId="0" borderId="8" xfId="0" applyFont="1" applyFill="1" applyBorder="1" applyProtection="1"/>
    <xf numFmtId="0" fontId="8" fillId="0" borderId="0" xfId="0" applyFont="1" applyFill="1" applyProtection="1"/>
    <xf numFmtId="0" fontId="8" fillId="0" borderId="8" xfId="0" applyFont="1" applyFill="1" applyBorder="1" applyAlignment="1" applyProtection="1">
      <alignment horizontal="center"/>
    </xf>
    <xf numFmtId="9" fontId="8" fillId="0" borderId="0" xfId="2" applyNumberFormat="1" applyFont="1" applyFill="1" applyProtection="1"/>
    <xf numFmtId="37" fontId="8" fillId="0" borderId="8" xfId="0" applyNumberFormat="1" applyFont="1" applyFill="1" applyBorder="1" applyProtection="1"/>
    <xf numFmtId="39" fontId="8" fillId="0" borderId="0" xfId="0" applyNumberFormat="1" applyFont="1" applyFill="1" applyProtection="1"/>
    <xf numFmtId="166" fontId="8" fillId="0" borderId="0" xfId="0" applyNumberFormat="1" applyFont="1" applyFill="1" applyProtection="1"/>
    <xf numFmtId="167" fontId="8" fillId="0" borderId="0" xfId="0" applyNumberFormat="1" applyFont="1" applyFill="1"/>
    <xf numFmtId="173" fontId="8" fillId="0" borderId="0" xfId="0" applyNumberFormat="1" applyFont="1" applyFill="1"/>
    <xf numFmtId="166" fontId="8" fillId="0" borderId="0" xfId="0" applyNumberFormat="1" applyFont="1" applyFill="1"/>
    <xf numFmtId="2" fontId="8" fillId="0" borderId="0" xfId="0" applyNumberFormat="1" applyFont="1" applyFill="1"/>
    <xf numFmtId="43" fontId="8" fillId="0" borderId="10" xfId="3" applyFont="1" applyFill="1" applyBorder="1"/>
    <xf numFmtId="43" fontId="8" fillId="0" borderId="0" xfId="0" applyNumberFormat="1" applyFont="1" applyFill="1"/>
    <xf numFmtId="2" fontId="8" fillId="0" borderId="0" xfId="0" applyNumberFormat="1" applyFont="1" applyFill="1" applyBorder="1"/>
    <xf numFmtId="43" fontId="0" fillId="0" borderId="10" xfId="3" applyFont="1" applyFill="1" applyBorder="1"/>
    <xf numFmtId="0" fontId="8" fillId="0" borderId="0" xfId="0" applyFont="1" applyAlignment="1" applyProtection="1">
      <alignment horizontal="right"/>
    </xf>
    <xf numFmtId="0" fontId="9" fillId="2" borderId="0" xfId="0" applyFont="1" applyFill="1" applyBorder="1"/>
    <xf numFmtId="0" fontId="8" fillId="0" borderId="0" xfId="0" applyFont="1" applyFill="1" applyBorder="1"/>
    <xf numFmtId="0" fontId="8" fillId="0" borderId="0" xfId="0" applyFont="1" applyBorder="1"/>
    <xf numFmtId="0" fontId="8" fillId="0" borderId="0" xfId="0" applyFont="1" applyFill="1" applyBorder="1" applyAlignment="1" applyProtection="1">
      <alignment horizontal="center"/>
    </xf>
    <xf numFmtId="9" fontId="8" fillId="0" borderId="0" xfId="2" applyNumberFormat="1" applyFont="1" applyFill="1" applyBorder="1" applyProtection="1"/>
    <xf numFmtId="37" fontId="8" fillId="0" borderId="0" xfId="0" applyNumberFormat="1" applyFont="1" applyFill="1" applyBorder="1" applyProtection="1"/>
    <xf numFmtId="39" fontId="8" fillId="0" borderId="0" xfId="0" applyNumberFormat="1" applyFont="1" applyFill="1" applyBorder="1" applyProtection="1"/>
    <xf numFmtId="166" fontId="8" fillId="0" borderId="0" xfId="0" applyNumberFormat="1" applyFont="1" applyFill="1" applyBorder="1" applyProtection="1"/>
    <xf numFmtId="167" fontId="8" fillId="0" borderId="0" xfId="0" applyNumberFormat="1" applyFont="1" applyFill="1" applyBorder="1"/>
    <xf numFmtId="173" fontId="8" fillId="0" borderId="0" xfId="0" applyNumberFormat="1" applyFont="1" applyFill="1" applyBorder="1"/>
    <xf numFmtId="43" fontId="8" fillId="0" borderId="0" xfId="3" applyFont="1" applyFill="1" applyBorder="1"/>
    <xf numFmtId="39" fontId="8" fillId="0" borderId="0" xfId="0" applyNumberFormat="1" applyFont="1" applyAlignment="1" applyProtection="1"/>
    <xf numFmtId="169" fontId="8" fillId="0" borderId="0" xfId="0" applyNumberFormat="1" applyFont="1" applyProtection="1"/>
    <xf numFmtId="39" fontId="8" fillId="0" borderId="0" xfId="0" applyNumberFormat="1" applyFont="1" applyFill="1" applyAlignment="1" applyProtection="1"/>
    <xf numFmtId="169" fontId="8" fillId="0" borderId="0" xfId="0" applyNumberFormat="1" applyFont="1" applyFill="1" applyProtection="1"/>
    <xf numFmtId="0" fontId="0" fillId="0" borderId="0" xfId="0" applyFont="1"/>
    <xf numFmtId="0" fontId="5" fillId="2" borderId="4" xfId="0" applyFont="1" applyFill="1" applyBorder="1" applyAlignment="1">
      <alignment vertical="top"/>
    </xf>
    <xf numFmtId="0" fontId="0" fillId="2" borderId="4" xfId="0" applyFont="1" applyFill="1" applyBorder="1" applyAlignment="1">
      <alignment horizontal="center" vertical="top"/>
    </xf>
    <xf numFmtId="0" fontId="10" fillId="0" borderId="0" xfId="0" applyFont="1" applyProtection="1"/>
    <xf numFmtId="0" fontId="10" fillId="0" borderId="0" xfId="0" applyFont="1" applyAlignment="1" applyProtection="1">
      <alignment horizontal="left"/>
    </xf>
    <xf numFmtId="0" fontId="0" fillId="2" borderId="4" xfId="0" applyFont="1" applyFill="1" applyBorder="1" applyAlignment="1">
      <alignment vertical="top"/>
    </xf>
    <xf numFmtId="3" fontId="11" fillId="0" borderId="7" xfId="0" applyNumberFormat="1" applyFont="1" applyBorder="1" applyAlignment="1">
      <alignment horizontal="right" vertical="top"/>
    </xf>
    <xf numFmtId="168" fontId="12" fillId="0" borderId="0" xfId="1" quotePrefix="1" applyNumberFormat="1" applyFont="1" applyProtection="1"/>
    <xf numFmtId="0" fontId="0" fillId="0" borderId="0" xfId="0" quotePrefix="1" applyFont="1" applyProtection="1"/>
    <xf numFmtId="0" fontId="0" fillId="0" borderId="0" xfId="0" applyFont="1" applyBorder="1" applyProtection="1"/>
    <xf numFmtId="0" fontId="11" fillId="0" borderId="7" xfId="0" applyFont="1" applyBorder="1"/>
    <xf numFmtId="0" fontId="13" fillId="0" borderId="8" xfId="0" applyNumberFormat="1" applyFont="1" applyFill="1" applyBorder="1"/>
    <xf numFmtId="0" fontId="13" fillId="0" borderId="9" xfId="0" applyNumberFormat="1" applyFont="1" applyFill="1" applyBorder="1"/>
    <xf numFmtId="0" fontId="13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/>
    <xf numFmtId="0" fontId="13" fillId="0" borderId="8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166" fontId="13" fillId="0" borderId="0" xfId="0" applyNumberFormat="1" applyFont="1" applyFill="1" applyBorder="1"/>
    <xf numFmtId="0" fontId="0" fillId="0" borderId="0" xfId="0" applyFont="1" applyFill="1"/>
    <xf numFmtId="166" fontId="13" fillId="0" borderId="0" xfId="0" applyNumberFormat="1" applyFont="1" applyFill="1"/>
    <xf numFmtId="2" fontId="14" fillId="0" borderId="0" xfId="0" applyNumberFormat="1" applyFont="1" applyFill="1"/>
    <xf numFmtId="0" fontId="14" fillId="0" borderId="0" xfId="0" applyNumberFormat="1" applyFont="1" applyFill="1"/>
    <xf numFmtId="166" fontId="14" fillId="0" borderId="0" xfId="0" applyNumberFormat="1" applyFont="1" applyFill="1"/>
    <xf numFmtId="169" fontId="14" fillId="0" borderId="0" xfId="0" applyNumberFormat="1" applyFont="1" applyFill="1"/>
    <xf numFmtId="0" fontId="0" fillId="0" borderId="0" xfId="0" applyFont="1" applyFill="1" applyAlignment="1" applyProtection="1">
      <alignment horizontal="right"/>
    </xf>
    <xf numFmtId="167" fontId="12" fillId="0" borderId="0" xfId="2" applyNumberFormat="1" applyFont="1" applyFill="1" applyProtection="1"/>
    <xf numFmtId="3" fontId="11" fillId="0" borderId="7" xfId="0" applyNumberFormat="1" applyFont="1" applyFill="1" applyBorder="1" applyAlignment="1">
      <alignment horizontal="right" vertical="top"/>
    </xf>
    <xf numFmtId="0" fontId="11" fillId="0" borderId="7" xfId="0" applyFont="1" applyFill="1" applyBorder="1"/>
    <xf numFmtId="167" fontId="15" fillId="0" borderId="0" xfId="2" applyNumberFormat="1" applyFont="1" applyFill="1" applyProtection="1"/>
    <xf numFmtId="0" fontId="0" fillId="0" borderId="0" xfId="0" applyFont="1" applyFill="1" applyBorder="1"/>
    <xf numFmtId="0" fontId="0" fillId="0" borderId="0" xfId="0" applyFont="1" applyFill="1" applyBorder="1" applyAlignment="1">
      <alignment vertical="top"/>
    </xf>
    <xf numFmtId="3" fontId="0" fillId="0" borderId="0" xfId="0" applyNumberFormat="1" applyFont="1" applyBorder="1" applyAlignment="1">
      <alignment horizontal="right" vertical="top"/>
    </xf>
    <xf numFmtId="0" fontId="0" fillId="0" borderId="0" xfId="0" applyFont="1" applyBorder="1"/>
    <xf numFmtId="169" fontId="12" fillId="0" borderId="0" xfId="0" applyNumberFormat="1" applyFont="1" applyFill="1"/>
    <xf numFmtId="169" fontId="13" fillId="0" borderId="0" xfId="0" applyNumberFormat="1" applyFont="1" applyFill="1"/>
    <xf numFmtId="166" fontId="13" fillId="0" borderId="0" xfId="0" applyNumberFormat="1" applyFont="1" applyFill="1" applyProtection="1"/>
    <xf numFmtId="0" fontId="14" fillId="0" borderId="0" xfId="0" applyNumberFormat="1" applyFont="1" applyFill="1" applyAlignment="1">
      <alignment horizontal="center"/>
    </xf>
    <xf numFmtId="169" fontId="13" fillId="0" borderId="0" xfId="0" applyNumberFormat="1" applyFont="1" applyFill="1" applyProtection="1"/>
    <xf numFmtId="39" fontId="12" fillId="0" borderId="0" xfId="0" applyNumberFormat="1" applyFont="1" applyFill="1" applyProtection="1"/>
    <xf numFmtId="39" fontId="14" fillId="0" borderId="0" xfId="0" applyNumberFormat="1" applyFont="1" applyFill="1" applyProtection="1"/>
    <xf numFmtId="0" fontId="13" fillId="0" borderId="0" xfId="0" applyNumberFormat="1" applyFont="1" applyFill="1" applyAlignment="1">
      <alignment horizontal="center"/>
    </xf>
    <xf numFmtId="39" fontId="13" fillId="0" borderId="0" xfId="0" applyNumberFormat="1" applyFont="1" applyFill="1"/>
    <xf numFmtId="0" fontId="8" fillId="2" borderId="4" xfId="0" applyFont="1" applyFill="1" applyBorder="1" applyAlignment="1">
      <alignment vertical="top"/>
    </xf>
    <xf numFmtId="0" fontId="0" fillId="0" borderId="0" xfId="0" applyFont="1" applyFill="1" applyBorder="1" applyAlignment="1" applyProtection="1">
      <alignment horizontal="center"/>
    </xf>
    <xf numFmtId="3" fontId="14" fillId="0" borderId="0" xfId="0" applyNumberFormat="1" applyFont="1" applyFill="1"/>
    <xf numFmtId="3" fontId="12" fillId="0" borderId="0" xfId="0" applyNumberFormat="1" applyFont="1" applyFill="1" applyBorder="1"/>
    <xf numFmtId="37" fontId="14" fillId="0" borderId="0" xfId="0" applyNumberFormat="1" applyFont="1" applyFill="1" applyProtection="1"/>
    <xf numFmtId="37" fontId="12" fillId="0" borderId="0" xfId="0" applyNumberFormat="1" applyFont="1" applyFill="1" applyBorder="1" applyProtection="1"/>
    <xf numFmtId="37" fontId="14" fillId="0" borderId="8" xfId="0" applyNumberFormat="1" applyFont="1" applyFill="1" applyBorder="1" applyProtection="1"/>
    <xf numFmtId="37" fontId="0" fillId="0" borderId="0" xfId="0" applyNumberFormat="1" applyFont="1" applyFill="1" applyBorder="1" applyProtection="1"/>
    <xf numFmtId="39" fontId="0" fillId="0" borderId="0" xfId="0" applyNumberFormat="1" applyFont="1" applyFill="1" applyBorder="1" applyProtection="1"/>
    <xf numFmtId="2" fontId="14" fillId="0" borderId="0" xfId="0" applyNumberFormat="1" applyFont="1" applyFill="1" applyBorder="1"/>
    <xf numFmtId="166" fontId="0" fillId="0" borderId="0" xfId="0" applyNumberFormat="1" applyFont="1" applyFill="1" applyBorder="1" applyProtection="1"/>
    <xf numFmtId="169" fontId="14" fillId="0" borderId="0" xfId="0" applyNumberFormat="1" applyFont="1" applyFill="1" applyBorder="1"/>
    <xf numFmtId="167" fontId="0" fillId="0" borderId="0" xfId="0" applyNumberFormat="1" applyFont="1" applyFill="1" applyBorder="1"/>
    <xf numFmtId="173" fontId="0" fillId="0" borderId="0" xfId="0" applyNumberFormat="1" applyFont="1" applyFill="1" applyBorder="1"/>
    <xf numFmtId="2" fontId="0" fillId="0" borderId="0" xfId="0" applyNumberFormat="1" applyFont="1" applyFill="1" applyBorder="1"/>
    <xf numFmtId="43" fontId="0" fillId="0" borderId="0" xfId="0" applyNumberFormat="1" applyFont="1" applyFill="1" applyBorder="1"/>
    <xf numFmtId="0" fontId="9" fillId="2" borderId="4" xfId="0" applyFont="1" applyFill="1" applyBorder="1" applyAlignment="1">
      <alignment vertical="top"/>
    </xf>
    <xf numFmtId="0" fontId="8" fillId="2" borderId="4" xfId="0" applyFont="1" applyFill="1" applyBorder="1" applyAlignment="1">
      <alignment horizontal="center" vertical="top"/>
    </xf>
    <xf numFmtId="168" fontId="14" fillId="0" borderId="0" xfId="1" quotePrefix="1" applyNumberFormat="1" applyFont="1" applyProtection="1"/>
    <xf numFmtId="171" fontId="8" fillId="2" borderId="4" xfId="3" applyNumberFormat="1" applyFont="1" applyFill="1" applyBorder="1" applyAlignment="1">
      <alignment vertical="top"/>
    </xf>
    <xf numFmtId="0" fontId="14" fillId="0" borderId="8" xfId="0" applyNumberFormat="1" applyFont="1" applyFill="1" applyBorder="1"/>
    <xf numFmtId="0" fontId="14" fillId="0" borderId="9" xfId="0" applyNumberFormat="1" applyFont="1" applyFill="1" applyBorder="1"/>
    <xf numFmtId="0" fontId="14" fillId="0" borderId="0" xfId="0" applyNumberFormat="1" applyFont="1" applyFill="1" applyBorder="1" applyAlignment="1">
      <alignment horizontal="center"/>
    </xf>
    <xf numFmtId="0" fontId="14" fillId="0" borderId="8" xfId="0" applyNumberFormat="1" applyFont="1" applyFill="1" applyBorder="1" applyAlignment="1">
      <alignment horizontal="center"/>
    </xf>
    <xf numFmtId="166" fontId="14" fillId="0" borderId="0" xfId="0" applyNumberFormat="1" applyFont="1" applyFill="1" applyBorder="1"/>
    <xf numFmtId="44" fontId="14" fillId="0" borderId="0" xfId="0" applyNumberFormat="1" applyFont="1" applyFill="1"/>
    <xf numFmtId="166" fontId="14" fillId="0" borderId="0" xfId="0" applyNumberFormat="1" applyFont="1" applyProtection="1"/>
    <xf numFmtId="167" fontId="14" fillId="0" borderId="0" xfId="2" applyNumberFormat="1" applyFont="1" applyProtection="1"/>
    <xf numFmtId="173" fontId="14" fillId="0" borderId="0" xfId="2" applyNumberFormat="1" applyFont="1" applyProtection="1"/>
    <xf numFmtId="39" fontId="14" fillId="0" borderId="0" xfId="0" applyNumberFormat="1" applyFont="1" applyFill="1"/>
    <xf numFmtId="166" fontId="14" fillId="0" borderId="0" xfId="0" applyNumberFormat="1" applyFont="1"/>
    <xf numFmtId="166" fontId="14" fillId="0" borderId="0" xfId="0" applyNumberFormat="1" applyFont="1" applyFill="1" applyProtection="1"/>
    <xf numFmtId="169" fontId="14" fillId="0" borderId="0" xfId="0" applyNumberFormat="1" applyFont="1" applyFill="1" applyProtection="1"/>
    <xf numFmtId="0" fontId="0" fillId="0" borderId="8" xfId="0" applyFont="1" applyFill="1" applyBorder="1" applyProtection="1"/>
    <xf numFmtId="0" fontId="0" fillId="0" borderId="0" xfId="0" applyFont="1" applyFill="1" applyProtection="1"/>
    <xf numFmtId="0" fontId="0" fillId="0" borderId="8" xfId="0" applyFont="1" applyFill="1" applyBorder="1" applyAlignment="1" applyProtection="1">
      <alignment horizontal="center"/>
    </xf>
    <xf numFmtId="171" fontId="8" fillId="0" borderId="0" xfId="0" applyNumberFormat="1" applyFont="1" applyFill="1"/>
    <xf numFmtId="37" fontId="12" fillId="0" borderId="8" xfId="0" applyNumberFormat="1" applyFont="1" applyFill="1" applyBorder="1" applyProtection="1"/>
    <xf numFmtId="37" fontId="0" fillId="0" borderId="8" xfId="0" applyNumberFormat="1" applyFont="1" applyFill="1" applyBorder="1" applyProtection="1"/>
    <xf numFmtId="39" fontId="0" fillId="0" borderId="0" xfId="0" applyNumberFormat="1" applyFont="1" applyFill="1" applyProtection="1"/>
    <xf numFmtId="39" fontId="0" fillId="0" borderId="0" xfId="0" applyNumberFormat="1" applyFont="1" applyFill="1" applyAlignment="1" applyProtection="1"/>
    <xf numFmtId="169" fontId="0" fillId="0" borderId="0" xfId="0" applyNumberFormat="1" applyFont="1" applyFill="1" applyProtection="1"/>
    <xf numFmtId="166" fontId="0" fillId="0" borderId="0" xfId="0" applyNumberFormat="1" applyFont="1" applyFill="1" applyProtection="1"/>
    <xf numFmtId="166" fontId="0" fillId="0" borderId="0" xfId="0" applyNumberFormat="1" applyFont="1" applyProtection="1"/>
    <xf numFmtId="0" fontId="0" fillId="0" borderId="0" xfId="0" applyFont="1" applyFill="1" applyAlignment="1" applyProtection="1">
      <alignment horizontal="left"/>
    </xf>
    <xf numFmtId="167" fontId="0" fillId="0" borderId="0" xfId="0" applyNumberFormat="1" applyFont="1" applyFill="1"/>
    <xf numFmtId="167" fontId="0" fillId="0" borderId="0" xfId="0" applyNumberFormat="1" applyFont="1"/>
    <xf numFmtId="173" fontId="0" fillId="0" borderId="0" xfId="0" applyNumberFormat="1" applyFont="1" applyFill="1"/>
    <xf numFmtId="2" fontId="0" fillId="0" borderId="0" xfId="0" applyNumberFormat="1" applyFont="1" applyFill="1"/>
    <xf numFmtId="43" fontId="0" fillId="0" borderId="0" xfId="0" applyNumberFormat="1" applyFont="1" applyFill="1"/>
    <xf numFmtId="43" fontId="0" fillId="0" borderId="19" xfId="0" applyNumberFormat="1" applyFont="1" applyFill="1" applyBorder="1"/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3" fontId="8" fillId="0" borderId="7" xfId="0" applyNumberFormat="1" applyFont="1" applyBorder="1" applyAlignment="1">
      <alignment horizontal="right" vertical="top"/>
    </xf>
    <xf numFmtId="0" fontId="8" fillId="0" borderId="7" xfId="0" applyFont="1" applyBorder="1"/>
    <xf numFmtId="3" fontId="8" fillId="0" borderId="7" xfId="0" applyNumberFormat="1" applyFont="1" applyFill="1" applyBorder="1" applyAlignment="1">
      <alignment horizontal="right" vertical="top"/>
    </xf>
    <xf numFmtId="0" fontId="8" fillId="0" borderId="7" xfId="0" applyFont="1" applyFill="1" applyBorder="1"/>
    <xf numFmtId="167" fontId="17" fillId="0" borderId="0" xfId="2" applyNumberFormat="1" applyFont="1" applyProtection="1"/>
    <xf numFmtId="167" fontId="14" fillId="0" borderId="0" xfId="2" applyNumberFormat="1" applyFont="1" applyFill="1" applyProtection="1"/>
    <xf numFmtId="0" fontId="8" fillId="0" borderId="0" xfId="0" applyFont="1" applyFill="1" applyBorder="1" applyAlignment="1">
      <alignment vertical="top"/>
    </xf>
    <xf numFmtId="3" fontId="8" fillId="0" borderId="0" xfId="0" applyNumberFormat="1" applyFont="1" applyBorder="1" applyAlignment="1">
      <alignment horizontal="right" vertical="top"/>
    </xf>
    <xf numFmtId="3" fontId="14" fillId="0" borderId="0" xfId="0" applyNumberFormat="1" applyFont="1"/>
    <xf numFmtId="3" fontId="14" fillId="0" borderId="0" xfId="0" applyNumberFormat="1" applyFont="1" applyFill="1" applyBorder="1"/>
    <xf numFmtId="37" fontId="14" fillId="0" borderId="0" xfId="0" applyNumberFormat="1" applyFont="1" applyProtection="1"/>
    <xf numFmtId="37" fontId="14" fillId="0" borderId="0" xfId="0" applyNumberFormat="1" applyFont="1" applyFill="1" applyBorder="1" applyProtection="1"/>
    <xf numFmtId="37" fontId="14" fillId="0" borderId="8" xfId="0" applyNumberFormat="1" applyFont="1" applyBorder="1" applyProtection="1"/>
    <xf numFmtId="171" fontId="8" fillId="0" borderId="0" xfId="0" applyNumberFormat="1" applyFont="1"/>
    <xf numFmtId="174" fontId="14" fillId="0" borderId="0" xfId="0" applyNumberFormat="1" applyFont="1" applyFill="1"/>
    <xf numFmtId="168" fontId="14" fillId="0" borderId="0" xfId="1" quotePrefix="1" applyNumberFormat="1" applyFont="1" applyFill="1" applyProtection="1"/>
    <xf numFmtId="173" fontId="14" fillId="0" borderId="0" xfId="2" applyNumberFormat="1" applyFont="1" applyFill="1" applyProtection="1"/>
    <xf numFmtId="10" fontId="3" fillId="0" borderId="0" xfId="2" applyNumberFormat="1" applyFont="1"/>
    <xf numFmtId="10" fontId="0" fillId="0" borderId="0" xfId="2" applyNumberFormat="1" applyFont="1"/>
    <xf numFmtId="164" fontId="3" fillId="2" borderId="4" xfId="0" applyNumberFormat="1" applyFont="1" applyFill="1" applyBorder="1" applyAlignment="1">
      <alignment vertical="top"/>
    </xf>
    <xf numFmtId="0" fontId="0" fillId="2" borderId="5" xfId="0" applyFill="1" applyBorder="1"/>
    <xf numFmtId="0" fontId="0" fillId="2" borderId="6" xfId="0" applyFill="1" applyBorder="1"/>
    <xf numFmtId="0" fontId="1" fillId="0" borderId="0" xfId="0" applyFont="1" applyAlignment="1">
      <alignment horizontal="center" vertical="top"/>
    </xf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indent="2"/>
    </xf>
    <xf numFmtId="0" fontId="4" fillId="0" borderId="3" xfId="0" applyFont="1" applyBorder="1" applyAlignment="1">
      <alignment horizontal="left" vertical="top"/>
    </xf>
    <xf numFmtId="0" fontId="0" fillId="0" borderId="1" xfId="0" applyBorder="1"/>
    <xf numFmtId="0" fontId="0" fillId="0" borderId="2" xfId="0" applyBorder="1"/>
    <xf numFmtId="165" fontId="2" fillId="0" borderId="0" xfId="0" applyNumberFormat="1" applyFont="1" applyAlignment="1">
      <alignment horizontal="left" vertical="top"/>
    </xf>
    <xf numFmtId="19" fontId="2" fillId="0" borderId="0" xfId="0" applyNumberFormat="1" applyFont="1" applyAlignment="1">
      <alignment horizontal="right" vertical="top"/>
    </xf>
    <xf numFmtId="0" fontId="3" fillId="2" borderId="4" xfId="0" applyFont="1" applyFill="1" applyBorder="1" applyAlignment="1">
      <alignment horizontal="center" vertical="top"/>
    </xf>
    <xf numFmtId="0" fontId="0" fillId="2" borderId="17" xfId="0" applyFill="1" applyBorder="1"/>
    <xf numFmtId="0" fontId="0" fillId="2" borderId="18" xfId="0" applyFill="1" applyBorder="1"/>
    <xf numFmtId="0" fontId="1" fillId="0" borderId="0" xfId="0" applyFont="1" applyAlignment="1">
      <alignment horizontal="center" vertical="top" wrapText="1"/>
    </xf>
    <xf numFmtId="0" fontId="3" fillId="2" borderId="4" xfId="0" applyFont="1" applyFill="1" applyBorder="1" applyAlignment="1">
      <alignment vertical="top"/>
    </xf>
    <xf numFmtId="164" fontId="5" fillId="2" borderId="4" xfId="0" applyNumberFormat="1" applyFont="1" applyFill="1" applyBorder="1" applyAlignment="1">
      <alignment vertical="top"/>
    </xf>
    <xf numFmtId="0" fontId="5" fillId="2" borderId="5" xfId="0" applyFont="1" applyFill="1" applyBorder="1"/>
    <xf numFmtId="0" fontId="5" fillId="2" borderId="6" xfId="0" applyFont="1" applyFill="1" applyBorder="1"/>
    <xf numFmtId="164" fontId="9" fillId="2" borderId="4" xfId="0" applyNumberFormat="1" applyFont="1" applyFill="1" applyBorder="1" applyAlignment="1">
      <alignment vertical="top"/>
    </xf>
    <xf numFmtId="0" fontId="9" fillId="2" borderId="5" xfId="0" applyFont="1" applyFill="1" applyBorder="1"/>
    <xf numFmtId="0" fontId="9" fillId="2" borderId="6" xfId="0" applyFont="1" applyFill="1" applyBorder="1"/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52400" cy="152400"/>
    <xdr:pic>
      <xdr:nvPicPr>
        <xdr:cNvPr id="2" name="filter.jpe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3</xdr:row>
      <xdr:rowOff>0</xdr:rowOff>
    </xdr:from>
    <xdr:ext cx="152400" cy="152400"/>
    <xdr:pic>
      <xdr:nvPicPr>
        <xdr:cNvPr id="3" name="sort.jpe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152400" cy="152400"/>
    <xdr:pic>
      <xdr:nvPicPr>
        <xdr:cNvPr id="3" name="filter.jpe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2450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8</xdr:row>
      <xdr:rowOff>0</xdr:rowOff>
    </xdr:from>
    <xdr:ext cx="152400" cy="152400"/>
    <xdr:pic>
      <xdr:nvPicPr>
        <xdr:cNvPr id="5" name="sort.jpe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14375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9</xdr:row>
      <xdr:rowOff>0</xdr:rowOff>
    </xdr:from>
    <xdr:ext cx="152400" cy="152400"/>
    <xdr:pic>
      <xdr:nvPicPr>
        <xdr:cNvPr id="6" name="icon_zero.jpe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76300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zoomScaleNormal="100" zoomScaleSheetLayoutView="160" workbookViewId="0"/>
  </sheetViews>
  <sheetFormatPr defaultRowHeight="12.75"/>
  <cols>
    <col min="1" max="1" width="11.7109375" customWidth="1"/>
    <col min="2" max="6" width="12.7109375" customWidth="1"/>
  </cols>
  <sheetData>
    <row r="1" spans="1:13">
      <c r="A1" s="7" t="s">
        <v>81</v>
      </c>
    </row>
    <row r="2" spans="1:13">
      <c r="A2" s="49" t="s">
        <v>108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>
      <c r="B3" s="32"/>
      <c r="C3" s="32"/>
      <c r="D3" s="25"/>
      <c r="E3" s="25"/>
      <c r="F3" s="25"/>
    </row>
    <row r="4" spans="1:13" ht="32.25" thickBot="1">
      <c r="A4" s="29" t="s">
        <v>59</v>
      </c>
      <c r="B4" s="30" t="s">
        <v>95</v>
      </c>
      <c r="C4" s="30" t="s">
        <v>96</v>
      </c>
      <c r="D4" s="29" t="s">
        <v>55</v>
      </c>
      <c r="E4" s="29" t="s">
        <v>56</v>
      </c>
      <c r="F4" s="30" t="s">
        <v>80</v>
      </c>
    </row>
    <row r="5" spans="1:13" ht="13.5" thickBot="1">
      <c r="A5" s="26" t="s">
        <v>60</v>
      </c>
      <c r="B5" s="27">
        <f>SUMIF(TXRT24!C:C,Summary!A5,TXRT24!H:H)</f>
        <v>63087.91878539032</v>
      </c>
      <c r="C5" s="27">
        <f>SUMIF(TXRT24!C:C,Summary!A5,TXRT24!I:I)</f>
        <v>61562.113972560001</v>
      </c>
      <c r="D5" s="27">
        <f t="shared" ref="D5:D24" si="0">C5-B5</f>
        <v>-1525.8048128303199</v>
      </c>
      <c r="E5" s="28">
        <f t="shared" ref="E5:E25" si="1">C5/B5-1</f>
        <v>-2.4185372448578213E-2</v>
      </c>
      <c r="F5" s="27" t="s">
        <v>57</v>
      </c>
    </row>
    <row r="6" spans="1:13" ht="13.5" thickBot="1">
      <c r="A6" s="2" t="s">
        <v>61</v>
      </c>
      <c r="B6" s="18">
        <f>SUMIF(TXRT24!C:C,Summary!A6,TXRT24!H:H)</f>
        <v>12456.573008177345</v>
      </c>
      <c r="C6" s="18">
        <f>SUMIF(TXRT24!C:C,Summary!A6,TXRT24!I:I)</f>
        <v>11669.021862720001</v>
      </c>
      <c r="D6" s="27">
        <f t="shared" si="0"/>
        <v>-787.55114545734432</v>
      </c>
      <c r="E6" s="28">
        <f t="shared" si="1"/>
        <v>-6.3223740987215504E-2</v>
      </c>
      <c r="F6" s="18" t="s">
        <v>57</v>
      </c>
    </row>
    <row r="7" spans="1:13" ht="13.5" thickBot="1">
      <c r="A7" s="2" t="s">
        <v>62</v>
      </c>
      <c r="B7" s="18">
        <f>SUMIF(TXRT24!C:C,Summary!A7,TXRT24!H:H)</f>
        <v>6004.3702968711104</v>
      </c>
      <c r="C7" s="18">
        <f>SUMIF(TXRT24!C:C,Summary!A7,TXRT24!I:I)</f>
        <v>6172.5953144039995</v>
      </c>
      <c r="D7" s="27">
        <f t="shared" si="0"/>
        <v>168.22501753288907</v>
      </c>
      <c r="E7" s="28">
        <f t="shared" si="1"/>
        <v>2.8017095751164955E-2</v>
      </c>
      <c r="F7" s="18" t="s">
        <v>57</v>
      </c>
    </row>
    <row r="8" spans="1:13" ht="13.5" thickBot="1">
      <c r="A8" s="2" t="s">
        <v>63</v>
      </c>
      <c r="B8" s="18">
        <f>SUMIF(TXRT24!C:C,Summary!A8,TXRT24!H:H)</f>
        <v>6402.3082132317277</v>
      </c>
      <c r="C8" s="18">
        <f>SUMIF(TXRT24!C:C,Summary!A8,TXRT24!I:I)</f>
        <v>6068.5815053099996</v>
      </c>
      <c r="D8" s="27">
        <f t="shared" si="0"/>
        <v>-333.72670792172812</v>
      </c>
      <c r="E8" s="28">
        <f t="shared" si="1"/>
        <v>-5.2125998437877574E-2</v>
      </c>
      <c r="F8" s="18" t="s">
        <v>57</v>
      </c>
    </row>
    <row r="9" spans="1:13" ht="13.5" thickBot="1">
      <c r="A9" s="2" t="s">
        <v>64</v>
      </c>
      <c r="B9" s="18">
        <f>SUMIF(TXRT24!C:C,Summary!A9,TXRT24!H:H)</f>
        <v>24124.030333222254</v>
      </c>
      <c r="C9" s="18">
        <f>SUMIF(TXRT24!C:C,Summary!A9,TXRT24!I:I)</f>
        <v>24136.278343919996</v>
      </c>
      <c r="D9" s="27">
        <f t="shared" si="0"/>
        <v>12.248010697741847</v>
      </c>
      <c r="E9" s="28">
        <f t="shared" si="1"/>
        <v>5.0770996921167821E-4</v>
      </c>
      <c r="F9" s="18" t="s">
        <v>57</v>
      </c>
    </row>
    <row r="10" spans="1:13" ht="13.5" thickBot="1">
      <c r="A10" s="2" t="s">
        <v>65</v>
      </c>
      <c r="B10" s="18">
        <f>SUMIF(TXRT24!C:C,Summary!A10,TXRT24!H:H)</f>
        <v>16295.892362541954</v>
      </c>
      <c r="C10" s="18">
        <f>SUMIF(TXRT24!C:C,Summary!A10,TXRT24!I:I)</f>
        <v>15442.098524543999</v>
      </c>
      <c r="D10" s="27">
        <f t="shared" si="0"/>
        <v>-853.79383799795505</v>
      </c>
      <c r="E10" s="28">
        <f t="shared" si="1"/>
        <v>-5.2393193266328963E-2</v>
      </c>
      <c r="F10" s="18" t="s">
        <v>57</v>
      </c>
    </row>
    <row r="11" spans="1:13" ht="13.5" thickBot="1">
      <c r="A11" s="2" t="s">
        <v>66</v>
      </c>
      <c r="B11" s="18">
        <f>SUMIF(TXRT24!C:C,Summary!A11,TXRT24!H:H)</f>
        <v>5803.188439186677</v>
      </c>
      <c r="C11" s="18">
        <f>SUMIF(TXRT24!C:C,Summary!A11,TXRT24!I:I)</f>
        <v>6061.3258890407997</v>
      </c>
      <c r="D11" s="27">
        <f t="shared" si="0"/>
        <v>258.13744985412268</v>
      </c>
      <c r="E11" s="28">
        <f t="shared" si="1"/>
        <v>4.4482003739706455E-2</v>
      </c>
      <c r="F11" s="18" t="s">
        <v>57</v>
      </c>
    </row>
    <row r="12" spans="1:13" ht="13.5" thickBot="1">
      <c r="A12" s="2" t="s">
        <v>67</v>
      </c>
      <c r="B12" s="18">
        <f>SUMIF(TXRT24!C:C,Summary!A12,TXRT24!H:H)</f>
        <v>14497.597313281933</v>
      </c>
      <c r="C12" s="18">
        <f>SUMIF(TXRT24!C:C,Summary!A12,TXRT24!I:I)</f>
        <v>14486.343085975197</v>
      </c>
      <c r="D12" s="27">
        <f t="shared" si="0"/>
        <v>-11.254227306735629</v>
      </c>
      <c r="E12" s="28">
        <f t="shared" si="1"/>
        <v>-7.7628223929393503E-4</v>
      </c>
      <c r="F12" s="18" t="s">
        <v>57</v>
      </c>
    </row>
    <row r="13" spans="1:13" ht="13.5" thickBot="1">
      <c r="A13" s="2" t="s">
        <v>68</v>
      </c>
      <c r="B13" s="18">
        <f>SUMIF(TXRT24!C:C,Summary!A13,TXRT24!H:H)</f>
        <v>5120.2014596700228</v>
      </c>
      <c r="C13" s="18">
        <f>SUMIF(TXRT24!C:C,Summary!A13,TXRT24!I:I)</f>
        <v>5008.7440186559988</v>
      </c>
      <c r="D13" s="27">
        <f t="shared" si="0"/>
        <v>-111.45744101402397</v>
      </c>
      <c r="E13" s="28">
        <f t="shared" si="1"/>
        <v>-2.1768174922790484E-2</v>
      </c>
      <c r="F13" s="18" t="s">
        <v>57</v>
      </c>
    </row>
    <row r="14" spans="1:13" ht="13.5" thickBot="1">
      <c r="A14" s="2" t="s">
        <v>69</v>
      </c>
      <c r="B14" s="18">
        <f>SUMIF(TXRT24!C:C,Summary!A14,TXRT24!H:H)</f>
        <v>8825.157714248262</v>
      </c>
      <c r="C14" s="18">
        <f>SUMIF(TXRT24!C:C,Summary!A14,TXRT24!I:I)</f>
        <v>8477.5594910400014</v>
      </c>
      <c r="D14" s="27">
        <f t="shared" si="0"/>
        <v>-347.59822320826061</v>
      </c>
      <c r="E14" s="28">
        <f t="shared" si="1"/>
        <v>-3.9387196746304198E-2</v>
      </c>
      <c r="F14" s="18" t="s">
        <v>57</v>
      </c>
    </row>
    <row r="15" spans="1:13" ht="13.5" thickBot="1">
      <c r="A15" s="2" t="s">
        <v>70</v>
      </c>
      <c r="B15" s="18">
        <f>SUMIF(TXRT24!C:C,Summary!A15,TXRT24!H:H)</f>
        <v>33651.815253751876</v>
      </c>
      <c r="C15" s="18">
        <f>SUMIF(TXRT24!C:C,Summary!A15,TXRT24!I:I)</f>
        <v>33413.993918927998</v>
      </c>
      <c r="D15" s="27">
        <f t="shared" si="0"/>
        <v>-237.82133482387871</v>
      </c>
      <c r="E15" s="28">
        <f t="shared" si="1"/>
        <v>-7.067117569455994E-3</v>
      </c>
      <c r="F15" s="18" t="s">
        <v>57</v>
      </c>
    </row>
    <row r="16" spans="1:13" ht="13.5" thickBot="1">
      <c r="A16" s="2" t="s">
        <v>71</v>
      </c>
      <c r="B16" s="18">
        <f>SUMIF(TXRT24!C:C,Summary!A16,TXRT24!H:H)</f>
        <v>6554.5096311780208</v>
      </c>
      <c r="C16" s="18">
        <f>SUMIF(TXRT24!C:C,Summary!A16,TXRT24!I:I)</f>
        <v>6621.0413594087995</v>
      </c>
      <c r="D16" s="27">
        <f t="shared" si="0"/>
        <v>66.531728230778754</v>
      </c>
      <c r="E16" s="28">
        <f t="shared" si="1"/>
        <v>1.0150527190364578E-2</v>
      </c>
      <c r="F16" s="18" t="s">
        <v>57</v>
      </c>
    </row>
    <row r="17" spans="1:6" ht="13.5" thickBot="1">
      <c r="A17" s="2" t="s">
        <v>72</v>
      </c>
      <c r="B17" s="18">
        <f>SUMIF(TXRT24!C:C,Summary!A17,TXRT24!H:H)</f>
        <v>9225.0080781673259</v>
      </c>
      <c r="C17" s="18">
        <f>SUMIF(TXRT24!C:C,Summary!A17,TXRT24!I:I)</f>
        <v>9336.3090364799973</v>
      </c>
      <c r="D17" s="27">
        <f t="shared" si="0"/>
        <v>111.30095831267136</v>
      </c>
      <c r="E17" s="28">
        <f t="shared" si="1"/>
        <v>1.206513396731701E-2</v>
      </c>
      <c r="F17" s="18" t="s">
        <v>57</v>
      </c>
    </row>
    <row r="18" spans="1:6" ht="13.5" thickBot="1">
      <c r="A18" s="2" t="s">
        <v>73</v>
      </c>
      <c r="B18" s="18">
        <f>SUMIF(TXRT24!C:C,Summary!A18,TXRT24!H:H)</f>
        <v>8607.2285278166673</v>
      </c>
      <c r="C18" s="18">
        <f>SUMIF(TXRT24!C:C,Summary!A18,TXRT24!I:I)</f>
        <v>8881.6713178439986</v>
      </c>
      <c r="D18" s="27">
        <f t="shared" si="0"/>
        <v>274.44279002733128</v>
      </c>
      <c r="E18" s="28">
        <f t="shared" si="1"/>
        <v>3.1885152013844342E-2</v>
      </c>
      <c r="F18" s="18" t="s">
        <v>57</v>
      </c>
    </row>
    <row r="19" spans="1:6" ht="13.5" thickBot="1">
      <c r="A19" s="2" t="s">
        <v>74</v>
      </c>
      <c r="B19" s="18">
        <f>SUMIF(TXRT24!C:C,Summary!A19,TXRT24!H:H)</f>
        <v>8978.6987645478257</v>
      </c>
      <c r="C19" s="18">
        <f>SUMIF(TXRT24!C:C,Summary!A19,TXRT24!I:I)</f>
        <v>8207.004237359999</v>
      </c>
      <c r="D19" s="27">
        <f t="shared" si="0"/>
        <v>-771.69452718782668</v>
      </c>
      <c r="E19" s="28">
        <f t="shared" si="1"/>
        <v>-8.5947256659822946E-2</v>
      </c>
      <c r="F19" s="18" t="s">
        <v>57</v>
      </c>
    </row>
    <row r="20" spans="1:6" ht="13.5" thickBot="1">
      <c r="A20" s="2" t="s">
        <v>75</v>
      </c>
      <c r="B20" s="18">
        <f>SUMIF(TXRT24!C:C,Summary!A20,TXRT24!H:H)</f>
        <v>8944.8835219144366</v>
      </c>
      <c r="C20" s="18">
        <f>SUMIF(TXRT24!C:C,Summary!A20,TXRT24!I:I)</f>
        <v>8727.9613884000009</v>
      </c>
      <c r="D20" s="27">
        <f t="shared" si="0"/>
        <v>-216.9221335144357</v>
      </c>
      <c r="E20" s="28">
        <f t="shared" si="1"/>
        <v>-2.4250973529503117E-2</v>
      </c>
      <c r="F20" s="18" t="s">
        <v>57</v>
      </c>
    </row>
    <row r="21" spans="1:6" ht="13.5" thickBot="1">
      <c r="A21" s="2" t="s">
        <v>76</v>
      </c>
      <c r="B21" s="18">
        <f>SUMIF(TXRT24!C:C,Summary!A21,TXRT24!H:H)</f>
        <v>6306.9196538045408</v>
      </c>
      <c r="C21" s="18">
        <f>SUMIF(TXRT24!C:C,Summary!A21,TXRT24!I:I)</f>
        <v>6258.5941818240008</v>
      </c>
      <c r="D21" s="27">
        <f t="shared" si="0"/>
        <v>-48.325471980539987</v>
      </c>
      <c r="E21" s="28">
        <f t="shared" si="1"/>
        <v>-7.6622938983198496E-3</v>
      </c>
      <c r="F21" s="18" t="s">
        <v>57</v>
      </c>
    </row>
    <row r="22" spans="1:6" s="15" customFormat="1" ht="13.5" thickBot="1">
      <c r="A22" s="19" t="s">
        <v>77</v>
      </c>
      <c r="B22" s="18">
        <f>SUM(TXRT24TOU!K13:K24)</f>
        <v>100226.33998603582</v>
      </c>
      <c r="C22" s="18">
        <f>SUM(TXRT24TOU!L13:L24)</f>
        <v>92725.082047440024</v>
      </c>
      <c r="D22" s="27">
        <f t="shared" si="0"/>
        <v>-7501.2579385957943</v>
      </c>
      <c r="E22" s="28">
        <f t="shared" si="1"/>
        <v>-7.4843179344281308E-2</v>
      </c>
      <c r="F22" s="18" t="s">
        <v>58</v>
      </c>
    </row>
    <row r="23" spans="1:6" s="15" customFormat="1" ht="13.5" thickBot="1">
      <c r="A23" s="19" t="s">
        <v>78</v>
      </c>
      <c r="B23" s="18">
        <f>SUM(TXRT24TOU!K25:K36)</f>
        <v>80680.465879467185</v>
      </c>
      <c r="C23" s="18">
        <f>SUM(TXRT24TOU!L25:L36)</f>
        <v>88836.894794016</v>
      </c>
      <c r="D23" s="27">
        <f t="shared" si="0"/>
        <v>8156.4289145488146</v>
      </c>
      <c r="E23" s="28">
        <f t="shared" si="1"/>
        <v>0.10109546128221591</v>
      </c>
      <c r="F23" s="18" t="s">
        <v>58</v>
      </c>
    </row>
    <row r="24" spans="1:6" s="15" customFormat="1">
      <c r="A24" s="24" t="s">
        <v>79</v>
      </c>
      <c r="B24" s="20">
        <f>SUM(TXRT24TOU!K37:K48)</f>
        <v>47128.931643359407</v>
      </c>
      <c r="C24" s="20">
        <f>SUM(TXRT24TOU!L37:L48)</f>
        <v>47794.5089328264</v>
      </c>
      <c r="D24" s="33">
        <f t="shared" si="0"/>
        <v>665.57728946699353</v>
      </c>
      <c r="E24" s="34">
        <f t="shared" si="1"/>
        <v>1.4122477770208031E-2</v>
      </c>
      <c r="F24" s="20" t="s">
        <v>58</v>
      </c>
    </row>
    <row r="25" spans="1:6" ht="13.5" thickBot="1">
      <c r="A25" s="21" t="s">
        <v>54</v>
      </c>
      <c r="B25" s="22">
        <f>SUM(B5:B24)</f>
        <v>472922.03886586474</v>
      </c>
      <c r="C25" s="22">
        <f t="shared" ref="C25" si="2">SUM(C5:C24)</f>
        <v>469887.72322269721</v>
      </c>
      <c r="D25" s="22">
        <f>SUM(D5:D24)</f>
        <v>-3034.3156431674997</v>
      </c>
      <c r="E25" s="23">
        <f t="shared" si="1"/>
        <v>-6.4161011621370889E-3</v>
      </c>
      <c r="F25" s="22"/>
    </row>
    <row r="26" spans="1:6" ht="13.5" thickTop="1"/>
  </sheetData>
  <pageMargins left="0.7" right="0.7" top="1.25" bottom="0.75" header="0.75" footer="0.3"/>
  <pageSetup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10"/>
  <sheetViews>
    <sheetView zoomScale="90" zoomScaleNormal="90" workbookViewId="0">
      <selection sqref="A1:G1"/>
    </sheetView>
  </sheetViews>
  <sheetFormatPr defaultRowHeight="12.75" customHeight="1"/>
  <cols>
    <col min="1" max="1" width="9" bestFit="1" customWidth="1"/>
    <col min="2" max="2" width="6.7109375" bestFit="1" customWidth="1"/>
    <col min="3" max="3" width="13.5703125" bestFit="1" customWidth="1"/>
    <col min="4" max="4" width="15.85546875" bestFit="1" customWidth="1"/>
    <col min="5" max="5" width="20.42578125" bestFit="1" customWidth="1"/>
    <col min="6" max="7" width="21.5703125" bestFit="1" customWidth="1"/>
    <col min="8" max="8" width="17.28515625" style="6" customWidth="1"/>
    <col min="9" max="9" width="24.7109375" style="6" customWidth="1"/>
  </cols>
  <sheetData>
    <row r="1" spans="1:14" ht="21.75" customHeight="1">
      <c r="A1" s="221" t="s">
        <v>0</v>
      </c>
      <c r="B1" s="222"/>
      <c r="C1" s="222"/>
      <c r="D1" s="222"/>
      <c r="E1" s="222"/>
      <c r="F1" s="222"/>
      <c r="G1" s="222"/>
    </row>
    <row r="2" spans="1:14">
      <c r="A2" s="223" t="s">
        <v>1</v>
      </c>
      <c r="B2" s="222"/>
      <c r="C2" s="222"/>
      <c r="D2" s="222"/>
      <c r="E2" s="222"/>
      <c r="F2" s="222"/>
      <c r="G2" s="222"/>
    </row>
    <row r="3" spans="1:14">
      <c r="A3" s="224" t="s">
        <v>109</v>
      </c>
      <c r="B3" s="222"/>
      <c r="C3" s="222"/>
      <c r="D3" s="222"/>
      <c r="E3" s="222"/>
      <c r="F3" s="222"/>
      <c r="G3" s="222"/>
    </row>
    <row r="4" spans="1:14" ht="13.5" thickBot="1">
      <c r="A4" s="224" t="s">
        <v>2</v>
      </c>
      <c r="B4" s="222"/>
      <c r="C4" s="222"/>
      <c r="D4" s="222"/>
      <c r="E4" s="222"/>
      <c r="F4" s="222"/>
      <c r="G4" s="222"/>
    </row>
    <row r="5" spans="1:14" ht="13.5" thickBot="1">
      <c r="A5" s="225" t="s">
        <v>3</v>
      </c>
      <c r="B5" s="226"/>
      <c r="C5" s="227"/>
      <c r="D5" s="1" t="s">
        <v>4</v>
      </c>
      <c r="E5" s="1" t="s">
        <v>5</v>
      </c>
      <c r="F5" s="1" t="s">
        <v>6</v>
      </c>
      <c r="G5" s="1" t="s">
        <v>7</v>
      </c>
      <c r="H5" s="5" t="s">
        <v>37</v>
      </c>
      <c r="I5" s="5" t="s">
        <v>38</v>
      </c>
    </row>
    <row r="6" spans="1:14" ht="13.5" thickBot="1">
      <c r="A6" s="218">
        <v>2020</v>
      </c>
      <c r="B6" s="218">
        <v>1</v>
      </c>
      <c r="C6" s="2" t="s">
        <v>60</v>
      </c>
      <c r="D6" s="4">
        <v>230</v>
      </c>
      <c r="E6" s="4">
        <v>46000</v>
      </c>
      <c r="F6" s="4">
        <v>34500</v>
      </c>
      <c r="G6" s="4">
        <v>1500</v>
      </c>
      <c r="H6" s="6">
        <f>'Jan 2020'!C80</f>
        <v>4889.4520198111331</v>
      </c>
      <c r="I6" s="6">
        <f>'Jan 2020'!D80</f>
        <v>4463.4781679999996</v>
      </c>
      <c r="J6" s="216"/>
      <c r="K6" s="9"/>
      <c r="M6" s="9"/>
      <c r="N6" s="9"/>
    </row>
    <row r="7" spans="1:14" ht="13.5" thickBot="1">
      <c r="A7" s="219"/>
      <c r="B7" s="219"/>
      <c r="C7" s="2" t="s">
        <v>61</v>
      </c>
      <c r="D7" s="4">
        <v>36</v>
      </c>
      <c r="E7" s="4">
        <v>4800</v>
      </c>
      <c r="F7" s="4">
        <v>3600</v>
      </c>
      <c r="G7" s="4">
        <v>5200</v>
      </c>
      <c r="H7" s="6">
        <f>'Jan 2020'!E80</f>
        <v>763.64808162269128</v>
      </c>
      <c r="I7" s="6">
        <f>'Jan 2020'!F80</f>
        <v>650.55582240000012</v>
      </c>
      <c r="J7" s="216"/>
      <c r="K7" s="9"/>
    </row>
    <row r="8" spans="1:14" ht="13.5" thickBot="1">
      <c r="A8" s="219"/>
      <c r="B8" s="219"/>
      <c r="C8" s="2" t="s">
        <v>62</v>
      </c>
      <c r="D8" s="4">
        <v>15</v>
      </c>
      <c r="E8" s="4">
        <v>2000</v>
      </c>
      <c r="F8" s="4">
        <v>1500</v>
      </c>
      <c r="G8" s="40">
        <v>379</v>
      </c>
      <c r="H8" s="6">
        <f>'Jan 2020'!G80</f>
        <v>282.97345421811889</v>
      </c>
      <c r="I8" s="6">
        <f>'Jan 2020'!H80</f>
        <v>263.78460968399997</v>
      </c>
      <c r="J8" s="216"/>
      <c r="K8" s="9"/>
    </row>
    <row r="9" spans="1:14" ht="13.5" thickBot="1">
      <c r="A9" s="219"/>
      <c r="B9" s="219"/>
      <c r="C9" s="2" t="s">
        <v>63</v>
      </c>
      <c r="D9" s="4"/>
      <c r="E9" s="4"/>
      <c r="F9" s="4"/>
      <c r="G9" s="40"/>
      <c r="H9" s="6">
        <f>'Jan 2020'!I80</f>
        <v>22.298326097172147</v>
      </c>
      <c r="I9" s="6">
        <f>'Jan 2020'!J80</f>
        <v>50.413032000000001</v>
      </c>
      <c r="J9" s="216"/>
      <c r="K9" s="9"/>
    </row>
    <row r="10" spans="1:14" ht="13.5" thickBot="1">
      <c r="A10" s="219"/>
      <c r="B10" s="219"/>
      <c r="C10" s="2" t="s">
        <v>64</v>
      </c>
      <c r="D10" s="4">
        <v>67</v>
      </c>
      <c r="E10" s="4">
        <v>11600</v>
      </c>
      <c r="F10" s="4">
        <v>8700</v>
      </c>
      <c r="G10" s="40">
        <v>7060</v>
      </c>
      <c r="H10" s="6">
        <f>'Jan 2020'!K80</f>
        <v>1502.973433127044</v>
      </c>
      <c r="I10" s="6">
        <f>'Jan 2020'!L80</f>
        <v>1327.5079761599998</v>
      </c>
      <c r="J10" s="216"/>
      <c r="K10" s="9"/>
    </row>
    <row r="11" spans="1:14" ht="13.5" thickBot="1">
      <c r="A11" s="219"/>
      <c r="B11" s="219"/>
      <c r="C11" s="2" t="s">
        <v>65</v>
      </c>
      <c r="D11" s="4">
        <v>59</v>
      </c>
      <c r="E11" s="4">
        <v>7800</v>
      </c>
      <c r="F11" s="4">
        <v>2800</v>
      </c>
      <c r="G11" s="4"/>
      <c r="H11" s="6">
        <f>'Jan 2020'!M80</f>
        <v>904.11976315896425</v>
      </c>
      <c r="I11" s="6">
        <f>'Jan 2020'!N80</f>
        <v>742.01434080000013</v>
      </c>
      <c r="J11" s="216"/>
      <c r="K11" s="9"/>
    </row>
    <row r="12" spans="1:14" ht="13.5" thickBot="1">
      <c r="A12" s="219"/>
      <c r="B12" s="219"/>
      <c r="C12" s="2" t="s">
        <v>66</v>
      </c>
      <c r="D12" s="4">
        <v>17</v>
      </c>
      <c r="E12" s="4">
        <v>3400</v>
      </c>
      <c r="F12" s="4">
        <v>2550</v>
      </c>
      <c r="G12" s="40">
        <v>1195</v>
      </c>
      <c r="H12" s="6">
        <f>'Jan 2020'!O80</f>
        <v>411.28785316596191</v>
      </c>
      <c r="I12" s="6">
        <f>'Jan 2020'!P80</f>
        <v>398.84549502000004</v>
      </c>
      <c r="J12" s="216"/>
      <c r="K12" s="9"/>
    </row>
    <row r="13" spans="1:14" ht="13.5" thickBot="1">
      <c r="A13" s="219"/>
      <c r="B13" s="219"/>
      <c r="C13" s="2" t="s">
        <v>67</v>
      </c>
      <c r="D13" s="4">
        <v>32</v>
      </c>
      <c r="E13" s="4">
        <v>6400</v>
      </c>
      <c r="F13" s="4">
        <v>4800</v>
      </c>
      <c r="G13" s="4">
        <v>10923</v>
      </c>
      <c r="H13" s="6">
        <f>'Jan 2020'!Q80</f>
        <v>988.47567668281772</v>
      </c>
      <c r="I13" s="6">
        <f>'Jan 2020'!R80</f>
        <v>884.29218550799987</v>
      </c>
      <c r="J13" s="216"/>
      <c r="K13" s="9"/>
    </row>
    <row r="14" spans="1:14" ht="13.5" thickBot="1">
      <c r="A14" s="219"/>
      <c r="B14" s="219"/>
      <c r="C14" s="2" t="s">
        <v>68</v>
      </c>
      <c r="D14" s="4">
        <v>28</v>
      </c>
      <c r="E14" s="4">
        <v>5600</v>
      </c>
      <c r="F14" s="4">
        <v>1080</v>
      </c>
      <c r="G14" s="40"/>
      <c r="H14" s="6">
        <f>'Jan 2020'!S80</f>
        <v>508.62273832458527</v>
      </c>
      <c r="I14" s="6">
        <f>'Jan 2020'!T80</f>
        <v>469.62501167999989</v>
      </c>
      <c r="J14" s="216"/>
      <c r="K14" s="9"/>
    </row>
    <row r="15" spans="1:14" ht="13.5" thickBot="1">
      <c r="A15" s="219"/>
      <c r="B15" s="219"/>
      <c r="C15" s="2" t="s">
        <v>69</v>
      </c>
      <c r="D15" s="4">
        <v>29</v>
      </c>
      <c r="E15" s="4">
        <v>5800</v>
      </c>
      <c r="F15" s="4">
        <v>4350</v>
      </c>
      <c r="G15" s="4">
        <v>770</v>
      </c>
      <c r="H15" s="6">
        <f>'Jan 2020'!U80</f>
        <v>651.65132477907275</v>
      </c>
      <c r="I15" s="6">
        <f>'Jan 2020'!V80</f>
        <v>618.76405152000029</v>
      </c>
      <c r="J15" s="216"/>
      <c r="K15" s="9"/>
    </row>
    <row r="16" spans="1:14" ht="13.5" thickBot="1">
      <c r="A16" s="219"/>
      <c r="B16" s="219"/>
      <c r="C16" s="2" t="s">
        <v>70</v>
      </c>
      <c r="D16" s="4">
        <v>89</v>
      </c>
      <c r="E16" s="4">
        <v>17800</v>
      </c>
      <c r="F16" s="4">
        <v>13350</v>
      </c>
      <c r="G16" s="40">
        <v>9050</v>
      </c>
      <c r="H16" s="6">
        <f>'Jan 2020'!W80</f>
        <v>2134.1336340861753</v>
      </c>
      <c r="I16" s="6">
        <f>'Jan 2020'!X80</f>
        <v>1931.8965264000001</v>
      </c>
      <c r="J16" s="216"/>
      <c r="K16" s="9"/>
    </row>
    <row r="17" spans="1:11" ht="13.5" thickBot="1">
      <c r="A17" s="219"/>
      <c r="B17" s="220"/>
      <c r="C17" s="2" t="s">
        <v>71</v>
      </c>
      <c r="D17" s="4">
        <v>19</v>
      </c>
      <c r="E17" s="4">
        <v>3000</v>
      </c>
      <c r="F17" s="4">
        <v>1399</v>
      </c>
      <c r="G17" s="40"/>
      <c r="H17" s="6">
        <f>'Jan 2020'!Y80</f>
        <v>341.93639201267052</v>
      </c>
      <c r="I17" s="6">
        <f>'Jan 2020'!Z80</f>
        <v>317.09010440399993</v>
      </c>
      <c r="J17" s="216"/>
      <c r="K17" s="9"/>
    </row>
    <row r="18" spans="1:11" s="10" customFormat="1" ht="13.5" thickBot="1">
      <c r="A18" s="219"/>
      <c r="B18" s="11"/>
      <c r="C18" s="2" t="s">
        <v>72</v>
      </c>
      <c r="D18" s="14">
        <v>43</v>
      </c>
      <c r="E18" s="14">
        <v>8600</v>
      </c>
      <c r="F18" s="14">
        <v>2200</v>
      </c>
      <c r="G18" s="14"/>
      <c r="H18" s="6">
        <f>'Jan 2020'!AA80</f>
        <v>786.7280545493079</v>
      </c>
      <c r="I18" s="6">
        <f>'Jan 2020'!AB80</f>
        <v>714.0349511999998</v>
      </c>
      <c r="J18" s="216"/>
      <c r="K18" s="9"/>
    </row>
    <row r="19" spans="1:11" s="10" customFormat="1" ht="13.5" thickBot="1">
      <c r="A19" s="219"/>
      <c r="B19" s="11"/>
      <c r="C19" s="2" t="s">
        <v>73</v>
      </c>
      <c r="D19" s="14">
        <v>19</v>
      </c>
      <c r="E19" s="14">
        <v>3800</v>
      </c>
      <c r="F19" s="14">
        <v>2850</v>
      </c>
      <c r="G19" s="44">
        <v>1944</v>
      </c>
      <c r="H19" s="6">
        <f>'Jan 2020'!AC80</f>
        <v>473.4626540195834</v>
      </c>
      <c r="I19" s="6">
        <f>'Jan 2020'!AD80</f>
        <v>452.32386002399994</v>
      </c>
      <c r="J19" s="216"/>
      <c r="K19" s="9"/>
    </row>
    <row r="20" spans="1:11" s="10" customFormat="1" ht="13.5" thickBot="1">
      <c r="A20" s="219"/>
      <c r="B20" s="11"/>
      <c r="C20" s="2" t="s">
        <v>74</v>
      </c>
      <c r="D20" s="14">
        <v>35</v>
      </c>
      <c r="E20" s="14">
        <v>3600</v>
      </c>
      <c r="F20" s="14">
        <v>520</v>
      </c>
      <c r="G20" s="44"/>
      <c r="H20" s="6">
        <f>'Jan 2020'!AE80</f>
        <v>467.30385561786449</v>
      </c>
      <c r="I20" s="6">
        <f>'Jan 2020'!AF80</f>
        <v>364.72474751999999</v>
      </c>
      <c r="J20" s="216"/>
      <c r="K20" s="9"/>
    </row>
    <row r="21" spans="1:11" s="10" customFormat="1" ht="13.5" thickBot="1">
      <c r="A21" s="219"/>
      <c r="B21" s="11"/>
      <c r="C21" s="2" t="s">
        <v>75</v>
      </c>
      <c r="D21" s="14">
        <v>31</v>
      </c>
      <c r="E21" s="14">
        <v>6200</v>
      </c>
      <c r="F21" s="14">
        <v>4650</v>
      </c>
      <c r="G21" s="44">
        <v>1390</v>
      </c>
      <c r="H21" s="6">
        <f>'Jan 2020'!AG80</f>
        <v>710.34647366631646</v>
      </c>
      <c r="I21" s="6">
        <f>'Jan 2020'!AH80</f>
        <v>669.59497583999996</v>
      </c>
      <c r="J21" s="216"/>
      <c r="K21" s="9"/>
    </row>
    <row r="22" spans="1:11" s="10" customFormat="1" ht="13.5" thickBot="1">
      <c r="A22" s="219"/>
      <c r="B22" s="11"/>
      <c r="C22" s="2" t="s">
        <v>76</v>
      </c>
      <c r="D22" s="14">
        <v>28</v>
      </c>
      <c r="E22" s="14">
        <v>5600</v>
      </c>
      <c r="F22" s="14">
        <v>3760</v>
      </c>
      <c r="G22" s="14"/>
      <c r="H22" s="6">
        <f>'Jan 2020'!AI80</f>
        <v>595.61360626397595</v>
      </c>
      <c r="I22" s="6">
        <f>'Jan 2020'!AJ80</f>
        <v>567.79125695999994</v>
      </c>
      <c r="J22" s="216"/>
      <c r="K22" s="9"/>
    </row>
    <row r="23" spans="1:11" ht="13.5" thickBot="1">
      <c r="A23" s="219"/>
      <c r="B23" s="218">
        <v>2</v>
      </c>
      <c r="C23" s="2" t="s">
        <v>60</v>
      </c>
      <c r="D23" s="4">
        <v>204</v>
      </c>
      <c r="E23" s="4">
        <v>40800</v>
      </c>
      <c r="F23" s="4">
        <v>30600</v>
      </c>
      <c r="G23" s="4">
        <v>6600</v>
      </c>
      <c r="H23" s="6">
        <f>'Feb 2020'!C80</f>
        <v>4481.3935329399865</v>
      </c>
      <c r="I23" s="6">
        <f>'Feb 2020'!D80</f>
        <v>4072.7561471999993</v>
      </c>
      <c r="J23" s="216"/>
      <c r="K23" s="9"/>
    </row>
    <row r="24" spans="1:11" ht="13.5" thickBot="1">
      <c r="A24" s="219"/>
      <c r="B24" s="219"/>
      <c r="C24" s="2" t="s">
        <v>61</v>
      </c>
      <c r="D24" s="4">
        <v>44</v>
      </c>
      <c r="E24" s="4">
        <v>8800</v>
      </c>
      <c r="F24" s="4">
        <v>2800</v>
      </c>
      <c r="G24" s="40"/>
      <c r="H24" s="6">
        <f>'Feb 2020'!E80</f>
        <v>822.32035024196102</v>
      </c>
      <c r="I24" s="6">
        <f>'Feb 2020'!F80</f>
        <v>749.57148480000012</v>
      </c>
      <c r="J24" s="216"/>
      <c r="K24" s="9"/>
    </row>
    <row r="25" spans="1:11" ht="13.5" thickBot="1">
      <c r="A25" s="219"/>
      <c r="B25" s="219"/>
      <c r="C25" s="2" t="s">
        <v>62</v>
      </c>
      <c r="D25" s="4">
        <v>15</v>
      </c>
      <c r="E25" s="4">
        <v>2600</v>
      </c>
      <c r="F25" s="40">
        <v>1950</v>
      </c>
      <c r="G25" s="40">
        <v>729</v>
      </c>
      <c r="H25" s="6">
        <f>'Feb 2020'!G80</f>
        <v>331.01377260320839</v>
      </c>
      <c r="I25" s="6">
        <f>'Feb 2020'!H80</f>
        <v>319.09208408400002</v>
      </c>
      <c r="J25" s="216"/>
      <c r="K25" s="9"/>
    </row>
    <row r="26" spans="1:11" ht="13.5" thickBot="1">
      <c r="A26" s="219"/>
      <c r="B26" s="219"/>
      <c r="C26" s="2" t="s">
        <v>63</v>
      </c>
      <c r="D26" s="4"/>
      <c r="E26" s="4">
        <v>9000</v>
      </c>
      <c r="F26" s="40">
        <v>4105</v>
      </c>
      <c r="G26" s="40"/>
      <c r="H26" s="6">
        <f>'Feb 2020'!I80</f>
        <v>515.43456588429194</v>
      </c>
      <c r="I26" s="6">
        <f>'Feb 2020'!J80</f>
        <v>675.39624557999991</v>
      </c>
      <c r="J26" s="216"/>
      <c r="K26" s="9"/>
    </row>
    <row r="27" spans="1:11" ht="13.5" thickBot="1">
      <c r="A27" s="219"/>
      <c r="B27" s="219"/>
      <c r="C27" s="2" t="s">
        <v>64</v>
      </c>
      <c r="D27" s="4">
        <v>67</v>
      </c>
      <c r="E27" s="4">
        <v>12800</v>
      </c>
      <c r="F27" s="4">
        <v>9600</v>
      </c>
      <c r="G27" s="40">
        <v>2560</v>
      </c>
      <c r="H27" s="6">
        <f>'Feb 2020'!K80</f>
        <v>1458.7890293920761</v>
      </c>
      <c r="I27" s="6">
        <f>'Feb 2020'!L80</f>
        <v>1331.40438576</v>
      </c>
      <c r="J27" s="216"/>
      <c r="K27" s="9"/>
    </row>
    <row r="28" spans="1:11" ht="13.5" thickBot="1">
      <c r="A28" s="219"/>
      <c r="B28" s="219"/>
      <c r="C28" s="2" t="s">
        <v>65</v>
      </c>
      <c r="D28" s="4">
        <v>59</v>
      </c>
      <c r="E28" s="4">
        <v>7400</v>
      </c>
      <c r="F28" s="4">
        <v>4000</v>
      </c>
      <c r="G28" s="4"/>
      <c r="H28" s="6">
        <f>'Feb 2020'!M80</f>
        <v>927.07574698359542</v>
      </c>
      <c r="I28" s="6">
        <f>'Feb 2020'!N80</f>
        <v>764.87513760000002</v>
      </c>
      <c r="J28" s="216"/>
      <c r="K28" s="9"/>
    </row>
    <row r="29" spans="1:11" ht="13.5" thickBot="1">
      <c r="A29" s="219"/>
      <c r="B29" s="219"/>
      <c r="C29" s="2" t="s">
        <v>66</v>
      </c>
      <c r="D29" s="4">
        <v>18</v>
      </c>
      <c r="E29" s="4">
        <v>3600</v>
      </c>
      <c r="F29" s="4">
        <v>2700</v>
      </c>
      <c r="G29" s="40">
        <v>346</v>
      </c>
      <c r="H29" s="6">
        <f>'Feb 2020'!O80</f>
        <v>409.37250800468661</v>
      </c>
      <c r="I29" s="6">
        <f>'Feb 2020'!P80</f>
        <v>400.47503661600001</v>
      </c>
      <c r="J29" s="216"/>
      <c r="K29" s="9"/>
    </row>
    <row r="30" spans="1:11" ht="13.5" thickBot="1">
      <c r="A30" s="219"/>
      <c r="B30" s="219"/>
      <c r="C30" s="2" t="s">
        <v>67</v>
      </c>
      <c r="D30" s="4">
        <v>32</v>
      </c>
      <c r="E30" s="4">
        <v>6400</v>
      </c>
      <c r="F30" s="4">
        <v>4800</v>
      </c>
      <c r="G30" s="40">
        <v>10247</v>
      </c>
      <c r="H30" s="6">
        <f>'Feb 2020'!Q80</f>
        <v>970.24122141714861</v>
      </c>
      <c r="I30" s="6">
        <f>'Feb 2020'!R80</f>
        <v>870.41877541199983</v>
      </c>
      <c r="J30" s="216"/>
      <c r="K30" s="9"/>
    </row>
    <row r="31" spans="1:11" ht="13.5" thickBot="1">
      <c r="A31" s="219"/>
      <c r="B31" s="219"/>
      <c r="C31" s="2" t="s">
        <v>68</v>
      </c>
      <c r="D31" s="4">
        <v>28</v>
      </c>
      <c r="E31" s="4">
        <v>5600</v>
      </c>
      <c r="F31" s="4">
        <v>200</v>
      </c>
      <c r="G31" s="40"/>
      <c r="H31" s="6">
        <f>'Feb 2020'!S80</f>
        <v>480.05857273254674</v>
      </c>
      <c r="I31" s="6">
        <f>'Feb 2020'!T80</f>
        <v>437.39131919999994</v>
      </c>
      <c r="J31" s="216"/>
      <c r="K31" s="9"/>
    </row>
    <row r="32" spans="1:11" ht="13.5" thickBot="1">
      <c r="A32" s="219"/>
      <c r="B32" s="219"/>
      <c r="C32" s="2" t="s">
        <v>69</v>
      </c>
      <c r="D32" s="4">
        <v>36</v>
      </c>
      <c r="E32" s="4">
        <v>7200</v>
      </c>
      <c r="F32" s="4">
        <v>2040</v>
      </c>
      <c r="G32" s="4"/>
      <c r="H32" s="6">
        <f>'Feb 2020'!U80</f>
        <v>668.71747219145948</v>
      </c>
      <c r="I32" s="6">
        <f>'Feb 2020'!V80</f>
        <v>613.26116783999998</v>
      </c>
      <c r="J32" s="216"/>
      <c r="K32" s="9"/>
    </row>
    <row r="33" spans="1:11" ht="13.5" thickBot="1">
      <c r="A33" s="219"/>
      <c r="B33" s="219"/>
      <c r="C33" s="2" t="s">
        <v>70</v>
      </c>
      <c r="D33" s="4">
        <v>89</v>
      </c>
      <c r="E33" s="4">
        <v>17800</v>
      </c>
      <c r="F33" s="4">
        <v>13350</v>
      </c>
      <c r="G33" s="4">
        <v>4370</v>
      </c>
      <c r="H33" s="6">
        <f>'Feb 2020'!W80</f>
        <v>2007.8950976315427</v>
      </c>
      <c r="I33" s="6">
        <f>'Feb 2020'!X80</f>
        <v>1835.8498411199994</v>
      </c>
      <c r="J33" s="216"/>
      <c r="K33" s="9"/>
    </row>
    <row r="34" spans="1:11" ht="13.5" thickBot="1">
      <c r="A34" s="219"/>
      <c r="B34" s="220"/>
      <c r="C34" s="2" t="s">
        <v>71</v>
      </c>
      <c r="D34" s="4">
        <v>19</v>
      </c>
      <c r="E34" s="4">
        <v>3600</v>
      </c>
      <c r="F34" s="4">
        <v>761</v>
      </c>
      <c r="G34" s="40"/>
      <c r="H34" s="6">
        <f>'Feb 2020'!Y80</f>
        <v>345.22009856884756</v>
      </c>
      <c r="I34" s="6">
        <f>'Feb 2020'!Z80</f>
        <v>325.36203495599995</v>
      </c>
      <c r="J34" s="216"/>
      <c r="K34" s="9"/>
    </row>
    <row r="35" spans="1:11" s="10" customFormat="1" ht="13.5" thickBot="1">
      <c r="A35" s="219"/>
      <c r="B35" s="11"/>
      <c r="C35" s="2" t="s">
        <v>72</v>
      </c>
      <c r="D35" s="14">
        <v>37</v>
      </c>
      <c r="E35" s="14">
        <v>7400</v>
      </c>
      <c r="F35" s="14">
        <v>3000</v>
      </c>
      <c r="G35" s="14"/>
      <c r="H35" s="6">
        <f>'Feb 2020'!AA80</f>
        <v>715.99510835358274</v>
      </c>
      <c r="I35" s="6">
        <f>'Feb 2020'!AB80</f>
        <v>661.98421199999996</v>
      </c>
      <c r="J35" s="216"/>
      <c r="K35" s="9"/>
    </row>
    <row r="36" spans="1:11" s="10" customFormat="1" ht="13.5" thickBot="1">
      <c r="A36" s="219"/>
      <c r="B36" s="11"/>
      <c r="C36" s="2" t="s">
        <v>73</v>
      </c>
      <c r="D36" s="14">
        <v>19</v>
      </c>
      <c r="E36" s="14">
        <v>3400</v>
      </c>
      <c r="F36" s="14">
        <v>2550</v>
      </c>
      <c r="G36" s="14">
        <v>2282</v>
      </c>
      <c r="H36" s="6">
        <f>'Feb 2020'!AC80</f>
        <v>456.84694685425598</v>
      </c>
      <c r="I36" s="6">
        <f>'Feb 2020'!AD80</f>
        <v>427.177567872</v>
      </c>
      <c r="J36" s="216"/>
      <c r="K36" s="9"/>
    </row>
    <row r="37" spans="1:11" s="10" customFormat="1" ht="13.5" thickBot="1">
      <c r="A37" s="219"/>
      <c r="B37" s="11"/>
      <c r="C37" s="2" t="s">
        <v>74</v>
      </c>
      <c r="D37" s="14">
        <v>35</v>
      </c>
      <c r="E37" s="14">
        <v>3800</v>
      </c>
      <c r="F37" s="14">
        <v>40</v>
      </c>
      <c r="G37" s="44"/>
      <c r="H37" s="6">
        <f>'Feb 2020'!AE80</f>
        <v>459.72097719537254</v>
      </c>
      <c r="I37" s="6">
        <f>'Feb 2020'!AF80</f>
        <v>357.68985263999991</v>
      </c>
      <c r="J37" s="216"/>
      <c r="K37" s="9"/>
    </row>
    <row r="38" spans="1:11" s="10" customFormat="1" ht="13.5" thickBot="1">
      <c r="A38" s="219"/>
      <c r="B38" s="11"/>
      <c r="C38" s="2" t="s">
        <v>75</v>
      </c>
      <c r="D38" s="14">
        <v>44</v>
      </c>
      <c r="E38" s="14">
        <v>8800</v>
      </c>
      <c r="F38" s="14">
        <v>2240</v>
      </c>
      <c r="G38" s="14"/>
      <c r="H38" s="6">
        <f>'Feb 2020'!AG80</f>
        <v>804.14315395611823</v>
      </c>
      <c r="I38" s="6">
        <f>'Feb 2020'!AH80</f>
        <v>729.05913504</v>
      </c>
      <c r="J38" s="216"/>
      <c r="K38" s="9"/>
    </row>
    <row r="39" spans="1:11" s="10" customFormat="1" ht="13.5" thickBot="1">
      <c r="A39" s="219"/>
      <c r="B39" s="11"/>
      <c r="C39" s="2" t="s">
        <v>76</v>
      </c>
      <c r="D39" s="14">
        <v>32</v>
      </c>
      <c r="E39" s="14">
        <v>6400</v>
      </c>
      <c r="F39" s="14">
        <v>2120</v>
      </c>
      <c r="G39" s="14"/>
      <c r="H39" s="6">
        <f>'Feb 2020'!AI80</f>
        <v>606.84730154386534</v>
      </c>
      <c r="I39" s="6">
        <f>'Feb 2020'!AJ80</f>
        <v>561.95543952000003</v>
      </c>
      <c r="J39" s="216"/>
      <c r="K39" s="9"/>
    </row>
    <row r="40" spans="1:11" ht="13.5" thickBot="1">
      <c r="A40" s="219"/>
      <c r="B40" s="218">
        <v>3</v>
      </c>
      <c r="C40" s="2" t="s">
        <v>60</v>
      </c>
      <c r="D40" s="14">
        <v>195</v>
      </c>
      <c r="E40" s="14">
        <v>39000</v>
      </c>
      <c r="F40" s="14">
        <v>28600</v>
      </c>
      <c r="G40" s="14"/>
      <c r="H40" s="6">
        <f>'Mar 2020'!C80</f>
        <v>4093.3957153279084</v>
      </c>
      <c r="I40" s="6">
        <f>'Mar 2020'!D80</f>
        <v>3742.0161575999991</v>
      </c>
      <c r="J40" s="216"/>
      <c r="K40" s="9"/>
    </row>
    <row r="41" spans="1:11" ht="13.5" thickBot="1">
      <c r="A41" s="219"/>
      <c r="B41" s="219"/>
      <c r="C41" s="2" t="s">
        <v>61</v>
      </c>
      <c r="D41" s="14">
        <v>36</v>
      </c>
      <c r="E41" s="14">
        <v>7200</v>
      </c>
      <c r="F41" s="14">
        <v>3600</v>
      </c>
      <c r="G41" s="44"/>
      <c r="H41" s="6">
        <f>'Mar 2020'!E80</f>
        <v>719.35394755916434</v>
      </c>
      <c r="I41" s="6">
        <f>'Mar 2020'!F80</f>
        <v>670.40271359999986</v>
      </c>
      <c r="J41" s="216"/>
      <c r="K41" s="9"/>
    </row>
    <row r="42" spans="1:11" ht="13.5" thickBot="1">
      <c r="A42" s="219"/>
      <c r="B42" s="219"/>
      <c r="C42" s="2" t="s">
        <v>62</v>
      </c>
      <c r="D42" s="14">
        <v>19</v>
      </c>
      <c r="E42" s="14">
        <v>3800</v>
      </c>
      <c r="F42" s="44">
        <v>1616</v>
      </c>
      <c r="G42" s="44"/>
      <c r="H42" s="6">
        <f>'Mar 2020'!G80</f>
        <v>380.97035772064146</v>
      </c>
      <c r="I42" s="6">
        <f>'Mar 2020'!H80</f>
        <v>367.22711673600003</v>
      </c>
      <c r="J42" s="216"/>
      <c r="K42" s="9"/>
    </row>
    <row r="43" spans="1:11" ht="13.5" thickBot="1">
      <c r="A43" s="219"/>
      <c r="B43" s="219"/>
      <c r="C43" s="2" t="s">
        <v>63</v>
      </c>
      <c r="D43" s="14">
        <v>45</v>
      </c>
      <c r="E43" s="14">
        <v>9000</v>
      </c>
      <c r="F43" s="14">
        <v>3865</v>
      </c>
      <c r="G43" s="44"/>
      <c r="H43" s="6">
        <f>'Mar 2020'!I80</f>
        <v>873.00621070768</v>
      </c>
      <c r="I43" s="6">
        <f>'Mar 2020'!J80</f>
        <v>802.14059453999994</v>
      </c>
      <c r="J43" s="216"/>
      <c r="K43" s="9"/>
    </row>
    <row r="44" spans="1:11" ht="13.5" thickBot="1">
      <c r="A44" s="219"/>
      <c r="B44" s="219"/>
      <c r="C44" s="2" t="s">
        <v>64</v>
      </c>
      <c r="D44" s="14">
        <v>69</v>
      </c>
      <c r="E44" s="14">
        <v>13800</v>
      </c>
      <c r="F44" s="14">
        <v>10350</v>
      </c>
      <c r="G44" s="44">
        <v>1050</v>
      </c>
      <c r="H44" s="6">
        <f>'Mar 2020'!K80</f>
        <v>1498.6288619619545</v>
      </c>
      <c r="I44" s="6">
        <f>'Mar 2020'!L80</f>
        <v>1386.6462504000001</v>
      </c>
      <c r="J44" s="216"/>
      <c r="K44" s="9"/>
    </row>
    <row r="45" spans="1:11" ht="13.5" thickBot="1">
      <c r="A45" s="219"/>
      <c r="B45" s="219"/>
      <c r="C45" s="2" t="s">
        <v>65</v>
      </c>
      <c r="D45" s="14">
        <v>59</v>
      </c>
      <c r="E45" s="14">
        <v>8200</v>
      </c>
      <c r="F45" s="14">
        <v>2920</v>
      </c>
      <c r="G45" s="14"/>
      <c r="H45" s="6">
        <f>'Mar 2020'!M80</f>
        <v>924.01002772239121</v>
      </c>
      <c r="I45" s="6">
        <f>'Mar 2020'!N80</f>
        <v>767.50408271999993</v>
      </c>
      <c r="J45" s="216"/>
      <c r="K45" s="9"/>
    </row>
    <row r="46" spans="1:11" ht="13.5" thickBot="1">
      <c r="A46" s="219"/>
      <c r="B46" s="219"/>
      <c r="C46" s="2" t="s">
        <v>66</v>
      </c>
      <c r="D46" s="14">
        <v>15</v>
      </c>
      <c r="E46" s="14">
        <v>3000</v>
      </c>
      <c r="F46" s="14">
        <v>2219</v>
      </c>
      <c r="G46" s="44"/>
      <c r="H46" s="6">
        <f>'Mar 2020'!O80</f>
        <v>336.07639003286107</v>
      </c>
      <c r="I46" s="6">
        <f>'Mar 2020'!P80</f>
        <v>335.07845792400002</v>
      </c>
      <c r="J46" s="216"/>
      <c r="K46" s="9"/>
    </row>
    <row r="47" spans="1:11" ht="13.5" thickBot="1">
      <c r="A47" s="219"/>
      <c r="B47" s="219"/>
      <c r="C47" s="2" t="s">
        <v>67</v>
      </c>
      <c r="D47" s="14">
        <v>31</v>
      </c>
      <c r="E47" s="14">
        <v>6200</v>
      </c>
      <c r="F47" s="14">
        <v>4650</v>
      </c>
      <c r="G47" s="44">
        <v>9097</v>
      </c>
      <c r="H47" s="6">
        <f>'Mar 2020'!Q80</f>
        <v>918.23544812269483</v>
      </c>
      <c r="I47" s="6">
        <f>'Mar 2020'!R80</f>
        <v>827.76416461199995</v>
      </c>
      <c r="J47" s="216"/>
      <c r="K47" s="9"/>
    </row>
    <row r="48" spans="1:11" ht="13.5" thickBot="1">
      <c r="A48" s="219"/>
      <c r="B48" s="219"/>
      <c r="C48" s="2" t="s">
        <v>68</v>
      </c>
      <c r="D48" s="14">
        <v>28</v>
      </c>
      <c r="E48" s="14">
        <v>5600</v>
      </c>
      <c r="F48" s="14">
        <v>400</v>
      </c>
      <c r="G48" s="44"/>
      <c r="H48" s="6">
        <f>'Mar 2020'!S80</f>
        <v>486.55042854891923</v>
      </c>
      <c r="I48" s="6">
        <f>'Mar 2020'!T80</f>
        <v>444.71715840000007</v>
      </c>
      <c r="J48" s="216"/>
      <c r="K48" s="9"/>
    </row>
    <row r="49" spans="1:11" ht="13.5" thickBot="1">
      <c r="A49" s="219"/>
      <c r="B49" s="219"/>
      <c r="C49" s="2" t="s">
        <v>69</v>
      </c>
      <c r="D49" s="14">
        <v>34</v>
      </c>
      <c r="E49" s="14">
        <v>6800</v>
      </c>
      <c r="F49" s="14">
        <v>2920</v>
      </c>
      <c r="G49" s="14"/>
      <c r="H49" s="6">
        <f>'Mar 2020'!U80</f>
        <v>665.04818129642661</v>
      </c>
      <c r="I49" s="6">
        <f>'Mar 2020'!V80</f>
        <v>618.37682831999996</v>
      </c>
      <c r="J49" s="216"/>
      <c r="K49" s="9"/>
    </row>
    <row r="50" spans="1:11" ht="13.5" thickBot="1">
      <c r="A50" s="219"/>
      <c r="B50" s="219"/>
      <c r="C50" s="2" t="s">
        <v>70</v>
      </c>
      <c r="D50" s="14">
        <v>96</v>
      </c>
      <c r="E50" s="14">
        <v>19200</v>
      </c>
      <c r="F50" s="14">
        <v>14400</v>
      </c>
      <c r="G50" s="14">
        <v>3360</v>
      </c>
      <c r="H50" s="6">
        <f>'Mar 2020'!W80</f>
        <v>2127.5506516587488</v>
      </c>
      <c r="I50" s="6">
        <f>'Mar 2020'!X80</f>
        <v>1948.4955849599994</v>
      </c>
      <c r="J50" s="216"/>
      <c r="K50" s="9"/>
    </row>
    <row r="51" spans="1:11" ht="13.5" thickBot="1">
      <c r="A51" s="220"/>
      <c r="B51" s="220"/>
      <c r="C51" s="2" t="s">
        <v>71</v>
      </c>
      <c r="D51" s="14">
        <v>19</v>
      </c>
      <c r="E51" s="14">
        <v>3800</v>
      </c>
      <c r="F51" s="14">
        <v>606</v>
      </c>
      <c r="G51" s="44"/>
      <c r="H51" s="6">
        <f>'Mar 2020'!Y80</f>
        <v>348.18648584796063</v>
      </c>
      <c r="I51" s="6">
        <f>'Mar 2020'!Z80</f>
        <v>330.23162877600004</v>
      </c>
      <c r="J51" s="216"/>
      <c r="K51" s="9"/>
    </row>
    <row r="52" spans="1:11" s="10" customFormat="1" ht="13.5" thickBot="1">
      <c r="A52" s="11"/>
      <c r="B52" s="11"/>
      <c r="C52" s="2" t="s">
        <v>72</v>
      </c>
      <c r="D52" s="14">
        <v>40</v>
      </c>
      <c r="E52" s="14">
        <v>7400</v>
      </c>
      <c r="F52" s="14"/>
      <c r="G52" s="14"/>
      <c r="H52" s="6">
        <f>'Mar 2020'!AA80</f>
        <v>642.97472922819861</v>
      </c>
      <c r="I52" s="6">
        <f>'Mar 2020'!AB80</f>
        <v>561.13231439999993</v>
      </c>
      <c r="J52" s="216"/>
      <c r="K52" s="9"/>
    </row>
    <row r="53" spans="1:11" s="10" customFormat="1" ht="13.5" thickBot="1">
      <c r="A53" s="11"/>
      <c r="B53" s="11"/>
      <c r="C53" s="2" t="s">
        <v>73</v>
      </c>
      <c r="D53" s="14">
        <v>19</v>
      </c>
      <c r="E53" s="14">
        <v>3600</v>
      </c>
      <c r="F53" s="14">
        <v>2700</v>
      </c>
      <c r="G53" s="14">
        <v>1675</v>
      </c>
      <c r="H53" s="6">
        <f>'Mar 2020'!AC80</f>
        <v>453.34016817898629</v>
      </c>
      <c r="I53" s="6">
        <f>'Mar 2020'!AD80</f>
        <v>430.76172929999996</v>
      </c>
      <c r="J53" s="216"/>
      <c r="K53" s="9"/>
    </row>
    <row r="54" spans="1:11" s="10" customFormat="1" ht="13.5" thickBot="1">
      <c r="A54" s="11"/>
      <c r="B54" s="11"/>
      <c r="C54" s="2" t="s">
        <v>74</v>
      </c>
      <c r="D54" s="14">
        <v>35</v>
      </c>
      <c r="E54" s="14">
        <v>3760</v>
      </c>
      <c r="F54" s="14"/>
      <c r="G54" s="44"/>
      <c r="H54" s="6">
        <f>'Mar 2020'!AE80</f>
        <v>456.82309092473776</v>
      </c>
      <c r="I54" s="6">
        <f>'Mar 2020'!AF80</f>
        <v>354.11526096000006</v>
      </c>
      <c r="J54" s="216"/>
      <c r="K54" s="9"/>
    </row>
    <row r="55" spans="1:11" s="10" customFormat="1" ht="13.5" thickBot="1">
      <c r="A55" s="11"/>
      <c r="B55" s="11"/>
      <c r="C55" s="2" t="s">
        <v>75</v>
      </c>
      <c r="D55" s="14">
        <v>43</v>
      </c>
      <c r="E55" s="14">
        <v>8600</v>
      </c>
      <c r="F55" s="14">
        <v>1600</v>
      </c>
      <c r="G55" s="14"/>
      <c r="H55" s="6">
        <f>'Mar 2020'!AG80</f>
        <v>767.25248710019071</v>
      </c>
      <c r="I55" s="6">
        <f>'Mar 2020'!AH80</f>
        <v>692.05743359999997</v>
      </c>
      <c r="J55" s="216"/>
      <c r="K55" s="9"/>
    </row>
    <row r="56" spans="1:11" s="10" customFormat="1" ht="13.5" thickBot="1">
      <c r="A56" s="11"/>
      <c r="B56" s="11"/>
      <c r="C56" s="2" t="s">
        <v>76</v>
      </c>
      <c r="D56" s="14">
        <v>31</v>
      </c>
      <c r="E56" s="14">
        <v>6200</v>
      </c>
      <c r="F56" s="14">
        <v>1600</v>
      </c>
      <c r="G56" s="14"/>
      <c r="H56" s="6">
        <f>'Mar 2020'!AI80</f>
        <v>573.85174817776124</v>
      </c>
      <c r="I56" s="6">
        <f>'Mar 2020'!AJ80</f>
        <v>529.34924159999991</v>
      </c>
      <c r="J56" s="216"/>
      <c r="K56" s="9"/>
    </row>
    <row r="57" spans="1:11" ht="13.5" thickBot="1">
      <c r="A57" s="218">
        <v>2020</v>
      </c>
      <c r="B57" s="218">
        <v>4</v>
      </c>
      <c r="C57" s="2" t="s">
        <v>60</v>
      </c>
      <c r="D57" s="14">
        <v>187</v>
      </c>
      <c r="E57" s="14">
        <v>37400</v>
      </c>
      <c r="F57" s="14">
        <v>28050</v>
      </c>
      <c r="G57" s="14">
        <v>150</v>
      </c>
      <c r="H57" s="6">
        <f>'Apr 2020'!C80</f>
        <v>3950.6553928222465</v>
      </c>
      <c r="I57" s="6">
        <f>'Apr 2020'!D80</f>
        <v>3616.4763911999999</v>
      </c>
      <c r="J57" s="216"/>
      <c r="K57" s="9"/>
    </row>
    <row r="58" spans="1:11" ht="13.5" thickBot="1">
      <c r="A58" s="219"/>
      <c r="B58" s="219"/>
      <c r="C58" s="2" t="s">
        <v>61</v>
      </c>
      <c r="D58" s="14">
        <v>36</v>
      </c>
      <c r="E58" s="14">
        <v>4000</v>
      </c>
      <c r="F58" s="14">
        <v>3000</v>
      </c>
      <c r="G58" s="14">
        <v>3400</v>
      </c>
      <c r="H58" s="6">
        <f>'Apr 2020'!E80</f>
        <v>663.62892877458557</v>
      </c>
      <c r="I58" s="6">
        <f>'Apr 2020'!F80</f>
        <v>549.44879519999995</v>
      </c>
      <c r="J58" s="216"/>
      <c r="K58" s="9"/>
    </row>
    <row r="59" spans="1:11" ht="13.5" thickBot="1">
      <c r="A59" s="219"/>
      <c r="B59" s="219"/>
      <c r="C59" s="2" t="s">
        <v>62</v>
      </c>
      <c r="D59" s="14">
        <v>18</v>
      </c>
      <c r="E59" s="14">
        <v>3600</v>
      </c>
      <c r="F59" s="44">
        <v>750</v>
      </c>
      <c r="G59" s="44"/>
      <c r="H59" s="6">
        <f>'Apr 2020'!G80</f>
        <v>336.74389379221304</v>
      </c>
      <c r="I59" s="6">
        <f>'Apr 2020'!H80</f>
        <v>321.94721700000008</v>
      </c>
      <c r="J59" s="216"/>
      <c r="K59" s="9"/>
    </row>
    <row r="60" spans="1:11" ht="13.5" thickBot="1">
      <c r="A60" s="219"/>
      <c r="B60" s="219"/>
      <c r="C60" s="2" t="s">
        <v>63</v>
      </c>
      <c r="D60" s="14">
        <v>33</v>
      </c>
      <c r="E60" s="14">
        <v>3388</v>
      </c>
      <c r="F60" s="14"/>
      <c r="G60" s="44"/>
      <c r="H60" s="6">
        <f>'Apr 2020'!I80</f>
        <v>425.70929501281813</v>
      </c>
      <c r="I60" s="6">
        <f>'Apr 2020'!J80</f>
        <v>328.473825648</v>
      </c>
      <c r="J60" s="216"/>
      <c r="K60" s="9"/>
    </row>
    <row r="61" spans="1:11" ht="13.5" thickBot="1">
      <c r="A61" s="219"/>
      <c r="B61" s="219"/>
      <c r="C61" s="2" t="s">
        <v>64</v>
      </c>
      <c r="D61" s="14">
        <v>67</v>
      </c>
      <c r="E61" s="14">
        <v>11200</v>
      </c>
      <c r="F61" s="14">
        <v>8400</v>
      </c>
      <c r="G61" s="44">
        <v>1520</v>
      </c>
      <c r="H61" s="6">
        <f>'Apr 2020'!K80</f>
        <v>1327.8042820983978</v>
      </c>
      <c r="I61" s="6">
        <f>'Apr 2020'!L80</f>
        <v>1181.7286891199997</v>
      </c>
      <c r="J61" s="216"/>
      <c r="K61" s="9"/>
    </row>
    <row r="62" spans="1:11" ht="13.5" thickBot="1">
      <c r="A62" s="219"/>
      <c r="B62" s="219"/>
      <c r="C62" s="2" t="s">
        <v>65</v>
      </c>
      <c r="D62" s="14">
        <v>59</v>
      </c>
      <c r="E62" s="14">
        <v>8600</v>
      </c>
      <c r="F62" s="14">
        <v>400</v>
      </c>
      <c r="G62" s="14"/>
      <c r="H62" s="6">
        <f>'Apr 2020'!M80</f>
        <v>858.20779550970201</v>
      </c>
      <c r="I62" s="6">
        <f>'Apr 2020'!N80</f>
        <v>696.29274720000012</v>
      </c>
      <c r="J62" s="216"/>
      <c r="K62" s="9"/>
    </row>
    <row r="63" spans="1:11" ht="13.5" thickBot="1">
      <c r="A63" s="219"/>
      <c r="B63" s="219"/>
      <c r="C63" s="2" t="s">
        <v>66</v>
      </c>
      <c r="D63" s="14">
        <v>15</v>
      </c>
      <c r="E63" s="14">
        <v>2800</v>
      </c>
      <c r="F63" s="14">
        <v>2077</v>
      </c>
      <c r="G63" s="44"/>
      <c r="H63" s="6">
        <f>'Apr 2020'!O80</f>
        <v>323.46959686643493</v>
      </c>
      <c r="I63" s="6">
        <f>'Apr 2020'!P80</f>
        <v>319.32999289200001</v>
      </c>
      <c r="J63" s="216"/>
      <c r="K63" s="9"/>
    </row>
    <row r="64" spans="1:11" ht="13.5" thickBot="1">
      <c r="A64" s="219"/>
      <c r="B64" s="219"/>
      <c r="C64" s="2" t="s">
        <v>67</v>
      </c>
      <c r="D64" s="14">
        <v>29</v>
      </c>
      <c r="E64" s="14">
        <v>5800</v>
      </c>
      <c r="F64" s="14">
        <v>4350</v>
      </c>
      <c r="G64" s="44">
        <v>9755</v>
      </c>
      <c r="H64" s="6">
        <f>'Apr 2020'!Q80</f>
        <v>894.01313034421628</v>
      </c>
      <c r="I64" s="6">
        <f>'Apr 2020'!R80</f>
        <v>803.16137358000015</v>
      </c>
      <c r="J64" s="216"/>
      <c r="K64" s="9"/>
    </row>
    <row r="65" spans="1:11" ht="13.5" thickBot="1">
      <c r="A65" s="219"/>
      <c r="B65" s="219"/>
      <c r="C65" s="2" t="s">
        <v>68</v>
      </c>
      <c r="D65" s="14">
        <v>20</v>
      </c>
      <c r="E65" s="14">
        <v>3720</v>
      </c>
      <c r="F65" s="14"/>
      <c r="G65" s="44"/>
      <c r="H65" s="6">
        <f>'Apr 2020'!S80</f>
        <v>333.4362852163656</v>
      </c>
      <c r="I65" s="6">
        <f>'Apr 2020'!T80</f>
        <v>306.82738511999997</v>
      </c>
      <c r="J65" s="216"/>
      <c r="K65" s="9"/>
    </row>
    <row r="66" spans="1:11" ht="13.5" thickBot="1">
      <c r="A66" s="219"/>
      <c r="B66" s="219"/>
      <c r="C66" s="2" t="s">
        <v>69</v>
      </c>
      <c r="D66" s="14">
        <v>28</v>
      </c>
      <c r="E66" s="14">
        <v>5600</v>
      </c>
      <c r="F66" s="14">
        <v>880</v>
      </c>
      <c r="G66" s="14"/>
      <c r="H66" s="6">
        <f>'Apr 2020'!U80</f>
        <v>502.13088250821284</v>
      </c>
      <c r="I66" s="6">
        <f>'Apr 2020'!V80</f>
        <v>462.29917247999992</v>
      </c>
      <c r="J66" s="216"/>
      <c r="K66" s="9"/>
    </row>
    <row r="67" spans="1:11" ht="13.5" thickBot="1">
      <c r="A67" s="219"/>
      <c r="B67" s="219"/>
      <c r="C67" s="2" t="s">
        <v>70</v>
      </c>
      <c r="D67" s="14">
        <v>84</v>
      </c>
      <c r="E67" s="14">
        <v>16800</v>
      </c>
      <c r="F67" s="14">
        <v>12600</v>
      </c>
      <c r="G67" s="14">
        <v>1560</v>
      </c>
      <c r="H67" s="6">
        <f>'Apr 2020'!W80</f>
        <v>1827.1699271371858</v>
      </c>
      <c r="I67" s="6">
        <f>'Apr 2020'!X80</f>
        <v>1682.91380736</v>
      </c>
      <c r="J67" s="216"/>
      <c r="K67" s="9"/>
    </row>
    <row r="68" spans="1:11" ht="13.5" thickBot="1">
      <c r="A68" s="219"/>
      <c r="B68" s="220"/>
      <c r="C68" s="2" t="s">
        <v>71</v>
      </c>
      <c r="D68" s="14">
        <v>19</v>
      </c>
      <c r="E68" s="14">
        <v>2800</v>
      </c>
      <c r="F68" s="14">
        <v>951</v>
      </c>
      <c r="G68" s="44"/>
      <c r="H68" s="6">
        <f>'Apr 2020'!Y80</f>
        <v>319.39705944719469</v>
      </c>
      <c r="I68" s="6">
        <f>'Apr 2020'!Z80</f>
        <v>290.13310539600002</v>
      </c>
      <c r="J68" s="216"/>
      <c r="K68" s="9"/>
    </row>
    <row r="69" spans="1:11" s="10" customFormat="1" ht="13.5" thickBot="1">
      <c r="A69" s="219"/>
      <c r="B69" s="11"/>
      <c r="C69" s="2" t="s">
        <v>72</v>
      </c>
      <c r="D69" s="14">
        <v>29</v>
      </c>
      <c r="E69" s="14">
        <v>5400</v>
      </c>
      <c r="F69" s="14"/>
      <c r="G69" s="14"/>
      <c r="H69" s="6">
        <f>'Apr 2020'!AA80</f>
        <v>473.68829408610679</v>
      </c>
      <c r="I69" s="6">
        <f>'Apr 2020'!AB80</f>
        <v>422.53025760000003</v>
      </c>
      <c r="J69" s="216"/>
      <c r="K69" s="9"/>
    </row>
    <row r="70" spans="1:11" s="10" customFormat="1" ht="13.5" thickBot="1">
      <c r="A70" s="219"/>
      <c r="B70" s="11"/>
      <c r="C70" s="2" t="s">
        <v>73</v>
      </c>
      <c r="D70" s="14">
        <v>22</v>
      </c>
      <c r="E70" s="14">
        <v>4400</v>
      </c>
      <c r="F70" s="14">
        <v>3300</v>
      </c>
      <c r="G70" s="14">
        <v>1853</v>
      </c>
      <c r="H70" s="6">
        <f>'Apr 2020'!AC80</f>
        <v>533.96487612818885</v>
      </c>
      <c r="I70" s="6">
        <f>'Apr 2020'!AD80</f>
        <v>507.61647178800007</v>
      </c>
      <c r="J70" s="216"/>
      <c r="K70" s="9"/>
    </row>
    <row r="71" spans="1:11" s="10" customFormat="1" ht="13.5" thickBot="1">
      <c r="A71" s="219"/>
      <c r="B71" s="11"/>
      <c r="C71" s="2" t="s">
        <v>74</v>
      </c>
      <c r="D71" s="14">
        <v>35</v>
      </c>
      <c r="E71" s="14">
        <v>2680</v>
      </c>
      <c r="F71" s="14"/>
      <c r="G71" s="44"/>
      <c r="H71" s="6">
        <f>'Apr 2020'!AE80</f>
        <v>413.6361830260085</v>
      </c>
      <c r="I71" s="6">
        <f>'Apr 2020'!AF80</f>
        <v>297.16081728</v>
      </c>
      <c r="J71" s="216"/>
      <c r="K71" s="9"/>
    </row>
    <row r="72" spans="1:11" s="10" customFormat="1" ht="13.5" thickBot="1">
      <c r="A72" s="219"/>
      <c r="B72" s="11"/>
      <c r="C72" s="2" t="s">
        <v>75</v>
      </c>
      <c r="D72" s="14">
        <v>26</v>
      </c>
      <c r="E72" s="14">
        <v>4400</v>
      </c>
      <c r="F72" s="14">
        <v>1000</v>
      </c>
      <c r="G72" s="14"/>
      <c r="H72" s="6">
        <f>'Apr 2020'!AG80</f>
        <v>441.80223736375819</v>
      </c>
      <c r="I72" s="6">
        <f>'Apr 2020'!AH80</f>
        <v>397.38816719999994</v>
      </c>
      <c r="J72" s="216"/>
      <c r="K72" s="9"/>
    </row>
    <row r="73" spans="1:11" s="10" customFormat="1" ht="13.5" thickBot="1">
      <c r="A73" s="219"/>
      <c r="B73" s="11"/>
      <c r="C73" s="2" t="s">
        <v>76</v>
      </c>
      <c r="D73" s="14">
        <v>27</v>
      </c>
      <c r="E73" s="14">
        <v>4080</v>
      </c>
      <c r="F73" s="14"/>
      <c r="G73" s="14"/>
      <c r="H73" s="6">
        <f>'Apr 2020'!AI80</f>
        <v>404.66599012974734</v>
      </c>
      <c r="I73" s="6">
        <f>'Apr 2020'!AJ80</f>
        <v>346.89547728000002</v>
      </c>
      <c r="J73" s="216"/>
      <c r="K73" s="9"/>
    </row>
    <row r="74" spans="1:11" ht="13.5" thickBot="1">
      <c r="A74" s="219"/>
      <c r="B74" s="218">
        <v>5</v>
      </c>
      <c r="C74" s="2" t="s">
        <v>60</v>
      </c>
      <c r="D74" s="14">
        <v>154</v>
      </c>
      <c r="E74" s="14">
        <v>30800</v>
      </c>
      <c r="F74" s="14">
        <v>23100</v>
      </c>
      <c r="G74" s="14">
        <v>10100</v>
      </c>
      <c r="H74" s="6">
        <f>'May 2020'!C80</f>
        <v>5499.8598396242969</v>
      </c>
      <c r="I74" s="6">
        <f>'May 2020'!D80</f>
        <v>3191.9161631999996</v>
      </c>
      <c r="J74" s="216"/>
      <c r="K74" s="9"/>
    </row>
    <row r="75" spans="1:11" ht="13.5" thickBot="1">
      <c r="A75" s="219"/>
      <c r="B75" s="219"/>
      <c r="C75" s="2" t="s">
        <v>61</v>
      </c>
      <c r="D75" s="14">
        <v>36</v>
      </c>
      <c r="E75" s="14">
        <v>3200</v>
      </c>
      <c r="F75" s="14">
        <v>2400</v>
      </c>
      <c r="G75" s="14">
        <v>2400</v>
      </c>
      <c r="H75" s="6">
        <f>'May 2020'!E80</f>
        <v>870.72568263542257</v>
      </c>
      <c r="I75" s="6">
        <f>'May 2020'!F80</f>
        <v>464.76000480000005</v>
      </c>
      <c r="J75" s="216"/>
      <c r="K75" s="9"/>
    </row>
    <row r="76" spans="1:11" ht="13.5" thickBot="1">
      <c r="A76" s="219"/>
      <c r="B76" s="219"/>
      <c r="C76" s="2" t="s">
        <v>62</v>
      </c>
      <c r="D76" s="14">
        <v>15</v>
      </c>
      <c r="E76" s="14">
        <v>2200</v>
      </c>
      <c r="F76" s="44">
        <v>1650</v>
      </c>
      <c r="G76" s="44">
        <v>220</v>
      </c>
      <c r="H76" s="6">
        <f>'May 2020'!G80</f>
        <v>436.96519216584574</v>
      </c>
      <c r="I76" s="6">
        <f>'May 2020'!H80</f>
        <v>276.56298371999992</v>
      </c>
      <c r="J76" s="216"/>
      <c r="K76" s="9"/>
    </row>
    <row r="77" spans="1:11" ht="13.5" thickBot="1">
      <c r="A77" s="219"/>
      <c r="B77" s="219"/>
      <c r="C77" s="2" t="s">
        <v>63</v>
      </c>
      <c r="D77" s="14">
        <v>33</v>
      </c>
      <c r="E77" s="14">
        <v>729</v>
      </c>
      <c r="F77" s="14"/>
      <c r="G77" s="44"/>
      <c r="H77" s="6">
        <f>'May 2020'!I80</f>
        <v>439.40314641709995</v>
      </c>
      <c r="I77" s="6">
        <f>'May 2020'!J80</f>
        <v>188.24987588399998</v>
      </c>
      <c r="J77" s="216"/>
      <c r="K77" s="9"/>
    </row>
    <row r="78" spans="1:11" ht="13.5" thickBot="1">
      <c r="A78" s="219"/>
      <c r="B78" s="219"/>
      <c r="C78" s="2" t="s">
        <v>64</v>
      </c>
      <c r="D78" s="14">
        <v>67</v>
      </c>
      <c r="E78" s="14">
        <v>12400</v>
      </c>
      <c r="F78" s="14">
        <v>9300</v>
      </c>
      <c r="G78" s="44">
        <v>980</v>
      </c>
      <c r="H78" s="6">
        <f>'May 2020'!K80</f>
        <v>2153.3658602298483</v>
      </c>
      <c r="I78" s="6">
        <f>'May 2020'!L80</f>
        <v>1266.89537088</v>
      </c>
      <c r="J78" s="216"/>
      <c r="K78" s="9"/>
    </row>
    <row r="79" spans="1:11" ht="13.5" thickBot="1">
      <c r="A79" s="219"/>
      <c r="B79" s="219"/>
      <c r="C79" s="2" t="s">
        <v>65</v>
      </c>
      <c r="D79" s="14">
        <v>59</v>
      </c>
      <c r="E79" s="14">
        <v>5800</v>
      </c>
      <c r="F79" s="14">
        <v>1800</v>
      </c>
      <c r="G79" s="14"/>
      <c r="H79" s="6">
        <f>'May 2020'!M80</f>
        <v>1171.8952739658357</v>
      </c>
      <c r="I79" s="6">
        <f>'May 2020'!N80</f>
        <v>599.91395280000006</v>
      </c>
      <c r="J79" s="216"/>
      <c r="K79" s="9"/>
    </row>
    <row r="80" spans="1:11" ht="13.5" thickBot="1">
      <c r="A80" s="219"/>
      <c r="B80" s="219"/>
      <c r="C80" s="2" t="s">
        <v>66</v>
      </c>
      <c r="D80" s="14">
        <v>15</v>
      </c>
      <c r="E80" s="14">
        <v>2600</v>
      </c>
      <c r="F80" s="14">
        <v>1950</v>
      </c>
      <c r="G80" s="44">
        <v>851</v>
      </c>
      <c r="H80" s="6">
        <f>'May 2020'!O80</f>
        <v>506.87455292590437</v>
      </c>
      <c r="I80" s="6">
        <f>'May 2020'!P80</f>
        <v>321.59586519599998</v>
      </c>
      <c r="J80" s="216"/>
      <c r="K80" s="9"/>
    </row>
    <row r="81" spans="1:11" ht="13.5" thickBot="1">
      <c r="A81" s="219"/>
      <c r="B81" s="219"/>
      <c r="C81" s="2" t="s">
        <v>67</v>
      </c>
      <c r="D81" s="14">
        <v>32</v>
      </c>
      <c r="E81" s="14">
        <v>6400</v>
      </c>
      <c r="F81" s="14">
        <v>4800</v>
      </c>
      <c r="G81" s="44">
        <v>10577</v>
      </c>
      <c r="H81" s="6">
        <f>'May 2020'!Q80</f>
        <v>1517.1098500371922</v>
      </c>
      <c r="I81" s="6">
        <f>'May 2020'!R80</f>
        <v>877.19129809199978</v>
      </c>
      <c r="J81" s="216"/>
      <c r="K81" s="9"/>
    </row>
    <row r="82" spans="1:11" ht="13.5" thickBot="1">
      <c r="A82" s="219"/>
      <c r="B82" s="219"/>
      <c r="C82" s="2" t="s">
        <v>68</v>
      </c>
      <c r="D82" s="14">
        <v>20</v>
      </c>
      <c r="E82" s="14">
        <v>3120</v>
      </c>
      <c r="F82" s="14"/>
      <c r="G82" s="44"/>
      <c r="H82" s="6">
        <f>'May 2020'!S80</f>
        <v>458.59092400317979</v>
      </c>
      <c r="I82" s="6">
        <f>'May 2020'!T80</f>
        <v>275.18602751999993</v>
      </c>
      <c r="J82" s="216"/>
      <c r="K82" s="9"/>
    </row>
    <row r="83" spans="1:11" ht="13.5" thickBot="1">
      <c r="A83" s="219"/>
      <c r="B83" s="219"/>
      <c r="C83" s="2" t="s">
        <v>69</v>
      </c>
      <c r="D83" s="14">
        <v>28</v>
      </c>
      <c r="E83" s="14">
        <v>4200</v>
      </c>
      <c r="F83" s="14">
        <v>1080</v>
      </c>
      <c r="G83" s="44"/>
      <c r="H83" s="6">
        <f>'May 2020'!U80</f>
        <v>679.05706814669179</v>
      </c>
      <c r="I83" s="6">
        <f>'May 2020'!V80</f>
        <v>395.79517727999996</v>
      </c>
      <c r="J83" s="216"/>
      <c r="K83" s="9"/>
    </row>
    <row r="84" spans="1:11" ht="13.5" thickBot="1">
      <c r="A84" s="219"/>
      <c r="B84" s="219"/>
      <c r="C84" s="2" t="s">
        <v>70</v>
      </c>
      <c r="D84" s="14">
        <v>82</v>
      </c>
      <c r="E84" s="14">
        <v>15200</v>
      </c>
      <c r="F84" s="14">
        <v>11400</v>
      </c>
      <c r="G84" s="14">
        <v>1720</v>
      </c>
      <c r="H84" s="6">
        <f>'May 2020'!W80</f>
        <v>2654.9571874204989</v>
      </c>
      <c r="I84" s="6">
        <f>'May 2020'!X80</f>
        <v>1551.84167232</v>
      </c>
      <c r="J84" s="216"/>
      <c r="K84" s="9"/>
    </row>
    <row r="85" spans="1:11" ht="13.5" thickBot="1">
      <c r="A85" s="219"/>
      <c r="B85" s="220"/>
      <c r="C85" s="2" t="s">
        <v>71</v>
      </c>
      <c r="D85" s="14">
        <v>24</v>
      </c>
      <c r="E85" s="14">
        <v>3850</v>
      </c>
      <c r="F85" s="14"/>
      <c r="G85" s="44"/>
      <c r="H85" s="6">
        <f>'May 2020'!Y80</f>
        <v>553.11227780475872</v>
      </c>
      <c r="I85" s="6">
        <f>'May 2020'!Z80</f>
        <v>325.73059979999999</v>
      </c>
      <c r="J85" s="216"/>
      <c r="K85" s="9"/>
    </row>
    <row r="86" spans="1:11" s="10" customFormat="1" ht="13.5" thickBot="1">
      <c r="A86" s="219"/>
      <c r="B86" s="11"/>
      <c r="C86" s="2" t="s">
        <v>72</v>
      </c>
      <c r="D86" s="14">
        <v>16</v>
      </c>
      <c r="E86" s="14">
        <v>3000</v>
      </c>
      <c r="F86" s="14">
        <v>2250</v>
      </c>
      <c r="G86" s="14">
        <v>1550</v>
      </c>
      <c r="H86" s="6">
        <f>'May 2020'!AA80</f>
        <v>590.77008200838941</v>
      </c>
      <c r="I86" s="6">
        <f>'May 2020'!AB80</f>
        <v>371.03619360000005</v>
      </c>
      <c r="J86" s="216"/>
      <c r="K86" s="9"/>
    </row>
    <row r="87" spans="1:11" s="10" customFormat="1" ht="13.5" thickBot="1">
      <c r="A87" s="219"/>
      <c r="B87" s="11"/>
      <c r="C87" s="2" t="s">
        <v>73</v>
      </c>
      <c r="D87" s="14">
        <v>24</v>
      </c>
      <c r="E87" s="14">
        <v>4800</v>
      </c>
      <c r="F87" s="14">
        <v>3600</v>
      </c>
      <c r="G87" s="14">
        <v>1462</v>
      </c>
      <c r="H87" s="6">
        <f>'May 2020'!AC80</f>
        <v>871.23220374810944</v>
      </c>
      <c r="I87" s="6">
        <f>'May 2020'!AD80</f>
        <v>537.69884935199991</v>
      </c>
      <c r="J87" s="216"/>
      <c r="K87" s="9"/>
    </row>
    <row r="88" spans="1:11" s="10" customFormat="1" ht="13.5" thickBot="1">
      <c r="A88" s="219"/>
      <c r="B88" s="11"/>
      <c r="C88" s="2" t="s">
        <v>74</v>
      </c>
      <c r="D88" s="14">
        <v>35</v>
      </c>
      <c r="E88" s="14">
        <v>2600</v>
      </c>
      <c r="F88" s="14">
        <v>520</v>
      </c>
      <c r="G88" s="44"/>
      <c r="H88" s="6">
        <f>'May 2020'!AE80</f>
        <v>617.51681481693367</v>
      </c>
      <c r="I88" s="6">
        <f>'May 2020'!AF80</f>
        <v>311.98915152000001</v>
      </c>
      <c r="J88" s="216"/>
      <c r="K88" s="9"/>
    </row>
    <row r="89" spans="1:11" s="10" customFormat="1" ht="13.5" thickBot="1">
      <c r="A89" s="219"/>
      <c r="B89" s="11"/>
      <c r="C89" s="2" t="s">
        <v>75</v>
      </c>
      <c r="D89" s="14">
        <v>26</v>
      </c>
      <c r="E89" s="14">
        <v>4320</v>
      </c>
      <c r="F89" s="14"/>
      <c r="G89" s="44"/>
      <c r="H89" s="6">
        <f>'May 2020'!AG80</f>
        <v>607.56727162195989</v>
      </c>
      <c r="I89" s="6">
        <f>'May 2020'!AH80</f>
        <v>356.54012351999995</v>
      </c>
      <c r="J89" s="216"/>
      <c r="K89" s="9"/>
    </row>
    <row r="90" spans="1:11" s="10" customFormat="1" ht="13.5" thickBot="1">
      <c r="A90" s="219"/>
      <c r="B90" s="11"/>
      <c r="C90" s="2" t="s">
        <v>76</v>
      </c>
      <c r="D90" s="14">
        <v>19</v>
      </c>
      <c r="E90" s="14">
        <v>2760</v>
      </c>
      <c r="F90" s="14"/>
      <c r="G90" s="14"/>
      <c r="H90" s="6">
        <f>'May 2020'!AI80</f>
        <v>422.79876409885071</v>
      </c>
      <c r="I90" s="6">
        <f>'May 2020'!AJ80</f>
        <v>253.18931616</v>
      </c>
      <c r="J90" s="216"/>
      <c r="K90" s="9"/>
    </row>
    <row r="91" spans="1:11" ht="13.5" thickBot="1">
      <c r="A91" s="219"/>
      <c r="B91" s="218">
        <v>6</v>
      </c>
      <c r="C91" s="2" t="s">
        <v>60</v>
      </c>
      <c r="D91" s="14">
        <v>191</v>
      </c>
      <c r="E91" s="14">
        <v>38200</v>
      </c>
      <c r="F91" s="14">
        <v>27000</v>
      </c>
      <c r="G91" s="44"/>
      <c r="H91" s="6">
        <f>'June 2020'!C80</f>
        <v>6201.212359812539</v>
      </c>
      <c r="I91" s="6">
        <f>'June 2020'!D80</f>
        <v>7467.661902480002</v>
      </c>
      <c r="J91" s="216"/>
      <c r="K91" s="9"/>
    </row>
    <row r="92" spans="1:11" ht="13.5" thickBot="1">
      <c r="A92" s="219"/>
      <c r="B92" s="219"/>
      <c r="C92" s="2" t="s">
        <v>61</v>
      </c>
      <c r="D92" s="14">
        <v>36</v>
      </c>
      <c r="E92" s="14">
        <v>4000</v>
      </c>
      <c r="F92" s="14">
        <v>3000</v>
      </c>
      <c r="G92" s="14">
        <v>200</v>
      </c>
      <c r="H92" s="6">
        <f>'June 2020'!E80</f>
        <v>864.92464794757052</v>
      </c>
      <c r="I92" s="6">
        <f>'June 2020'!F80</f>
        <v>998.78120927999987</v>
      </c>
      <c r="J92" s="216"/>
      <c r="K92" s="9"/>
    </row>
    <row r="93" spans="1:11" ht="13.5" thickBot="1">
      <c r="A93" s="219"/>
      <c r="B93" s="219"/>
      <c r="C93" s="2" t="s">
        <v>62</v>
      </c>
      <c r="D93" s="14">
        <v>16</v>
      </c>
      <c r="E93" s="14">
        <v>3200</v>
      </c>
      <c r="F93" s="44">
        <v>1879</v>
      </c>
      <c r="G93" s="44"/>
      <c r="H93" s="6">
        <f>'June 2020'!G80</f>
        <v>519.53836663336767</v>
      </c>
      <c r="I93" s="6">
        <f>'June 2020'!H80</f>
        <v>642.05111372759995</v>
      </c>
      <c r="J93" s="216"/>
      <c r="K93" s="9"/>
    </row>
    <row r="94" spans="1:11" ht="13.5" thickBot="1">
      <c r="A94" s="219"/>
      <c r="B94" s="219"/>
      <c r="C94" s="2" t="s">
        <v>63</v>
      </c>
      <c r="D94" s="14">
        <v>15</v>
      </c>
      <c r="E94" s="14">
        <v>1768</v>
      </c>
      <c r="F94" s="14"/>
      <c r="G94" s="44"/>
      <c r="H94" s="6">
        <f>'June 2020'!I80</f>
        <v>310.32587665822541</v>
      </c>
      <c r="I94" s="6">
        <f>'June 2020'!J80</f>
        <v>352.94269873920007</v>
      </c>
      <c r="J94" s="216"/>
      <c r="K94" s="9"/>
    </row>
    <row r="95" spans="1:11" ht="13.5" thickBot="1">
      <c r="A95" s="219"/>
      <c r="B95" s="219"/>
      <c r="C95" s="2" t="s">
        <v>64</v>
      </c>
      <c r="D95" s="14">
        <v>78</v>
      </c>
      <c r="E95" s="14">
        <v>15600</v>
      </c>
      <c r="F95" s="14">
        <v>11700</v>
      </c>
      <c r="G95" s="44">
        <v>1980</v>
      </c>
      <c r="H95" s="6">
        <f>'June 2020'!K80</f>
        <v>2664.7577050859454</v>
      </c>
      <c r="I95" s="6">
        <f>'June 2020'!L80</f>
        <v>3253.481435232</v>
      </c>
      <c r="J95" s="216"/>
      <c r="K95" s="9"/>
    </row>
    <row r="96" spans="1:11" ht="13.5" thickBot="1">
      <c r="A96" s="219"/>
      <c r="B96" s="219"/>
      <c r="C96" s="2" t="s">
        <v>65</v>
      </c>
      <c r="D96" s="14">
        <v>59</v>
      </c>
      <c r="E96" s="14">
        <v>9400</v>
      </c>
      <c r="F96" s="14">
        <v>1880</v>
      </c>
      <c r="G96" s="14"/>
      <c r="H96" s="6">
        <f>'June 2020'!M80</f>
        <v>1422.813865431503</v>
      </c>
      <c r="I96" s="6">
        <f>'June 2020'!N80</f>
        <v>1615.4263516319998</v>
      </c>
      <c r="J96" s="216"/>
      <c r="K96" s="9"/>
    </row>
    <row r="97" spans="1:11" ht="13.5" thickBot="1">
      <c r="A97" s="219"/>
      <c r="B97" s="219"/>
      <c r="C97" s="2" t="s">
        <v>66</v>
      </c>
      <c r="D97" s="14">
        <v>16</v>
      </c>
      <c r="E97" s="14">
        <v>3200</v>
      </c>
      <c r="F97" s="14">
        <v>2400</v>
      </c>
      <c r="G97" s="44">
        <v>711</v>
      </c>
      <c r="H97" s="6">
        <f>'June 2020'!O80</f>
        <v>577.16381249179824</v>
      </c>
      <c r="I97" s="6">
        <f>'June 2020'!P80</f>
        <v>726.19751898839991</v>
      </c>
      <c r="J97" s="216"/>
      <c r="K97" s="9"/>
    </row>
    <row r="98" spans="1:11" ht="13.5" thickBot="1">
      <c r="A98" s="219"/>
      <c r="B98" s="219"/>
      <c r="C98" s="2" t="s">
        <v>67</v>
      </c>
      <c r="D98" s="14">
        <v>35</v>
      </c>
      <c r="E98" s="14">
        <v>7000</v>
      </c>
      <c r="F98" s="14">
        <v>5250</v>
      </c>
      <c r="G98" s="44">
        <v>7130</v>
      </c>
      <c r="H98" s="6">
        <f>'June 2020'!Q80</f>
        <v>1470.5508741439414</v>
      </c>
      <c r="I98" s="6">
        <f>'June 2020'!R80</f>
        <v>1871.475922872</v>
      </c>
      <c r="J98" s="216"/>
      <c r="K98" s="9"/>
    </row>
    <row r="99" spans="1:11" ht="13.5" thickBot="1">
      <c r="A99" s="219"/>
      <c r="B99" s="219"/>
      <c r="C99" s="2" t="s">
        <v>68</v>
      </c>
      <c r="D99" s="14">
        <v>20</v>
      </c>
      <c r="E99" s="14">
        <v>2600</v>
      </c>
      <c r="F99" s="14">
        <v>800</v>
      </c>
      <c r="G99" s="44"/>
      <c r="H99" s="6">
        <f>'June 2020'!S80</f>
        <v>465.52489782788939</v>
      </c>
      <c r="I99" s="6">
        <f>'June 2020'!T80</f>
        <v>538.60098696</v>
      </c>
      <c r="J99" s="216"/>
      <c r="K99" s="9"/>
    </row>
    <row r="100" spans="1:11" ht="13.5" thickBot="1">
      <c r="A100" s="219"/>
      <c r="B100" s="219"/>
      <c r="C100" s="2" t="s">
        <v>69</v>
      </c>
      <c r="D100" s="14">
        <v>28</v>
      </c>
      <c r="E100" s="14">
        <v>3000</v>
      </c>
      <c r="F100" s="14">
        <v>2250</v>
      </c>
      <c r="G100" s="14">
        <v>750</v>
      </c>
      <c r="H100" s="6">
        <f>'June 2020'!U80</f>
        <v>690.63139071861644</v>
      </c>
      <c r="I100" s="6">
        <f>'June 2020'!V80</f>
        <v>807.70709520000014</v>
      </c>
      <c r="J100" s="216"/>
      <c r="K100" s="9"/>
    </row>
    <row r="101" spans="1:11" ht="13.5" thickBot="1">
      <c r="A101" s="219"/>
      <c r="B101" s="219"/>
      <c r="C101" s="2" t="s">
        <v>70</v>
      </c>
      <c r="D101" s="14">
        <v>100</v>
      </c>
      <c r="E101" s="14">
        <v>20000</v>
      </c>
      <c r="F101" s="14">
        <v>15000</v>
      </c>
      <c r="G101" s="14">
        <v>2320</v>
      </c>
      <c r="H101" s="6">
        <f>'June 2020'!W80</f>
        <v>3400.8777612840713</v>
      </c>
      <c r="I101" s="6">
        <f>'June 2020'!X80</f>
        <v>4143.4779106080005</v>
      </c>
      <c r="J101" s="216"/>
      <c r="K101" s="9"/>
    </row>
    <row r="102" spans="1:11" ht="13.5" thickBot="1">
      <c r="A102" s="219"/>
      <c r="B102" s="220"/>
      <c r="C102" s="2" t="s">
        <v>71</v>
      </c>
      <c r="D102" s="14">
        <v>21</v>
      </c>
      <c r="E102" s="14">
        <v>4200</v>
      </c>
      <c r="F102" s="44">
        <v>984</v>
      </c>
      <c r="G102" s="44"/>
      <c r="H102" s="6">
        <f>'June 2020'!Y80</f>
        <v>596.0679981838382</v>
      </c>
      <c r="I102" s="6">
        <f>'June 2020'!Z80</f>
        <v>711.92645328960009</v>
      </c>
      <c r="J102" s="216"/>
      <c r="K102" s="9"/>
    </row>
    <row r="103" spans="1:11" s="10" customFormat="1" ht="13.5" thickBot="1">
      <c r="A103" s="219"/>
      <c r="B103" s="11"/>
      <c r="C103" s="2" t="s">
        <v>72</v>
      </c>
      <c r="D103" s="14">
        <v>26</v>
      </c>
      <c r="E103" s="14">
        <v>5200</v>
      </c>
      <c r="F103" s="14">
        <v>3900</v>
      </c>
      <c r="G103" s="14">
        <v>300</v>
      </c>
      <c r="H103" s="6">
        <f>'June 2020'!AA80</f>
        <v>887.97568343922137</v>
      </c>
      <c r="I103" s="6">
        <f>'June 2020'!AB80</f>
        <v>1095.9663069599994</v>
      </c>
      <c r="J103" s="216"/>
      <c r="K103" s="9"/>
    </row>
    <row r="104" spans="1:11" s="10" customFormat="1" ht="13.5" thickBot="1">
      <c r="A104" s="219"/>
      <c r="B104" s="11"/>
      <c r="C104" s="2" t="s">
        <v>73</v>
      </c>
      <c r="D104" s="14">
        <v>25</v>
      </c>
      <c r="E104" s="14">
        <v>5000</v>
      </c>
      <c r="F104" s="14">
        <v>3750</v>
      </c>
      <c r="G104" s="14">
        <v>2555</v>
      </c>
      <c r="H104" s="6">
        <f>'June 2020'!AC80</f>
        <v>950.01626938573395</v>
      </c>
      <c r="I104" s="6">
        <f>'June 2020'!AD80</f>
        <v>1195.1208648420002</v>
      </c>
      <c r="J104" s="216"/>
      <c r="K104" s="9"/>
    </row>
    <row r="105" spans="1:11" s="10" customFormat="1" ht="13.5" thickBot="1">
      <c r="A105" s="219"/>
      <c r="B105" s="11"/>
      <c r="C105" s="2" t="s">
        <v>74</v>
      </c>
      <c r="D105" s="14">
        <v>35</v>
      </c>
      <c r="E105" s="14">
        <v>3400</v>
      </c>
      <c r="F105" s="14">
        <v>1160</v>
      </c>
      <c r="G105" s="44"/>
      <c r="H105" s="6">
        <f>'June 2020'!AE80</f>
        <v>706.38103549914547</v>
      </c>
      <c r="I105" s="6">
        <f>'June 2020'!AF80</f>
        <v>778.36139726399995</v>
      </c>
      <c r="J105" s="216"/>
      <c r="K105" s="9"/>
    </row>
    <row r="106" spans="1:11" s="10" customFormat="1" ht="13.5" thickBot="1">
      <c r="A106" s="219"/>
      <c r="B106" s="11"/>
      <c r="C106" s="2" t="s">
        <v>75</v>
      </c>
      <c r="D106" s="14">
        <v>26</v>
      </c>
      <c r="E106" s="14">
        <v>2600</v>
      </c>
      <c r="F106" s="14">
        <v>1950</v>
      </c>
      <c r="G106" s="44">
        <v>2050</v>
      </c>
      <c r="H106" s="6">
        <f>'June 2020'!AG80</f>
        <v>679.69251136161711</v>
      </c>
      <c r="I106" s="6">
        <f>'June 2020'!AH80</f>
        <v>808.6351586400001</v>
      </c>
      <c r="J106" s="216"/>
      <c r="K106" s="9"/>
    </row>
    <row r="107" spans="1:11" s="10" customFormat="1" ht="13.5" thickBot="1">
      <c r="A107" s="219"/>
      <c r="B107" s="11"/>
      <c r="C107" s="2" t="s">
        <v>76</v>
      </c>
      <c r="D107" s="14">
        <v>19</v>
      </c>
      <c r="E107" s="14">
        <v>3600</v>
      </c>
      <c r="F107" s="14">
        <v>480</v>
      </c>
      <c r="G107" s="14"/>
      <c r="H107" s="6">
        <f>'June 2020'!AI80</f>
        <v>505.8910825623081</v>
      </c>
      <c r="I107" s="6">
        <f>'June 2020'!AJ80</f>
        <v>598.348271952</v>
      </c>
      <c r="J107" s="216"/>
      <c r="K107" s="9"/>
    </row>
    <row r="108" spans="1:11" ht="13.5" thickBot="1">
      <c r="A108" s="219"/>
      <c r="B108" s="218">
        <v>7</v>
      </c>
      <c r="C108" s="2" t="s">
        <v>60</v>
      </c>
      <c r="D108" s="14">
        <v>195</v>
      </c>
      <c r="E108" s="14">
        <v>39000</v>
      </c>
      <c r="F108" s="14">
        <v>29250</v>
      </c>
      <c r="G108" s="14">
        <v>3150</v>
      </c>
      <c r="H108" s="6">
        <f>'Jul 2020'!C80</f>
        <v>6552.7345952980631</v>
      </c>
      <c r="I108" s="6">
        <f>'Jul 2020'!D80</f>
        <v>7947.4030761600006</v>
      </c>
      <c r="J108" s="216"/>
      <c r="K108" s="9"/>
    </row>
    <row r="109" spans="1:11" ht="13.5" thickBot="1">
      <c r="A109" s="219"/>
      <c r="B109" s="219"/>
      <c r="C109" s="2" t="s">
        <v>61</v>
      </c>
      <c r="D109" s="14">
        <v>36</v>
      </c>
      <c r="E109" s="14">
        <v>4800</v>
      </c>
      <c r="F109" s="14">
        <v>3600</v>
      </c>
      <c r="G109" s="44">
        <v>1200</v>
      </c>
      <c r="H109" s="6">
        <f>'Jul 2020'!E80</f>
        <v>993.72304129712506</v>
      </c>
      <c r="I109" s="6">
        <f>'Jul 2020'!F80</f>
        <v>1181.7899078399998</v>
      </c>
      <c r="J109" s="216"/>
      <c r="K109" s="9"/>
    </row>
    <row r="110" spans="1:11" ht="13.5" thickBot="1">
      <c r="A110" s="219"/>
      <c r="B110" s="219"/>
      <c r="C110" s="2" t="s">
        <v>62</v>
      </c>
      <c r="D110" s="14">
        <v>17</v>
      </c>
      <c r="E110" s="14">
        <v>3400</v>
      </c>
      <c r="F110" s="44">
        <v>2550</v>
      </c>
      <c r="G110" s="44">
        <v>1627</v>
      </c>
      <c r="H110" s="6">
        <f>'Jul 2020'!G80</f>
        <v>648.50284726610357</v>
      </c>
      <c r="I110" s="6">
        <f>'Jul 2020'!H80</f>
        <v>822.02592587880008</v>
      </c>
      <c r="J110" s="216"/>
      <c r="K110" s="9"/>
    </row>
    <row r="111" spans="1:11" ht="13.5" thickBot="1">
      <c r="A111" s="219"/>
      <c r="B111" s="219"/>
      <c r="C111" s="2" t="s">
        <v>63</v>
      </c>
      <c r="D111" s="14">
        <v>34</v>
      </c>
      <c r="E111" s="14">
        <v>6654</v>
      </c>
      <c r="F111" s="44"/>
      <c r="G111" s="44"/>
      <c r="H111" s="6">
        <f>'Jul 2020'!I80</f>
        <v>856.49410289124967</v>
      </c>
      <c r="I111" s="6">
        <f>'Jul 2020'!J80</f>
        <v>984.13300355759998</v>
      </c>
      <c r="J111" s="216"/>
      <c r="K111" s="9"/>
    </row>
    <row r="112" spans="1:11" ht="13.5" thickBot="1">
      <c r="A112" s="219"/>
      <c r="B112" s="219"/>
      <c r="C112" s="2" t="s">
        <v>64</v>
      </c>
      <c r="D112" s="14">
        <v>78</v>
      </c>
      <c r="E112" s="14">
        <v>15600</v>
      </c>
      <c r="F112" s="14">
        <v>11700</v>
      </c>
      <c r="G112" s="44">
        <v>5340</v>
      </c>
      <c r="H112" s="6">
        <f>'Jul 2020'!K80</f>
        <v>2806.0871045252225</v>
      </c>
      <c r="I112" s="6">
        <f>'Jul 2020'!L80</f>
        <v>3460.0859012160008</v>
      </c>
      <c r="J112" s="216"/>
      <c r="K112" s="9"/>
    </row>
    <row r="113" spans="1:11" ht="13.5" thickBot="1">
      <c r="A113" s="219"/>
      <c r="B113" s="219"/>
      <c r="C113" s="2" t="s">
        <v>65</v>
      </c>
      <c r="D113" s="14">
        <v>59</v>
      </c>
      <c r="E113" s="14">
        <v>10400</v>
      </c>
      <c r="F113" s="14">
        <v>5800</v>
      </c>
      <c r="G113" s="14"/>
      <c r="H113" s="6">
        <f>'Jul 2020'!M80</f>
        <v>1699.8897316433304</v>
      </c>
      <c r="I113" s="6">
        <f>'Jul 2020'!N80</f>
        <v>2013.3042076800002</v>
      </c>
      <c r="J113" s="216"/>
      <c r="K113" s="9"/>
    </row>
    <row r="114" spans="1:11" ht="13.5" thickBot="1">
      <c r="A114" s="219"/>
      <c r="B114" s="219"/>
      <c r="C114" s="2" t="s">
        <v>66</v>
      </c>
      <c r="D114" s="14">
        <v>16</v>
      </c>
      <c r="E114" s="14">
        <v>3200</v>
      </c>
      <c r="F114" s="14">
        <v>2400</v>
      </c>
      <c r="G114" s="44">
        <v>2135</v>
      </c>
      <c r="H114" s="6">
        <f>'Jul 2020'!O80</f>
        <v>637.06055796844407</v>
      </c>
      <c r="I114" s="6">
        <f>'Jul 2020'!P80</f>
        <v>813.75845933399989</v>
      </c>
      <c r="J114" s="216"/>
      <c r="K114" s="9"/>
    </row>
    <row r="115" spans="1:11" ht="13.5" thickBot="1">
      <c r="A115" s="219"/>
      <c r="B115" s="219"/>
      <c r="C115" s="2" t="s">
        <v>67</v>
      </c>
      <c r="D115" s="14">
        <v>35</v>
      </c>
      <c r="E115" s="14">
        <v>7000</v>
      </c>
      <c r="F115" s="14">
        <v>5250</v>
      </c>
      <c r="G115" s="44">
        <v>10341</v>
      </c>
      <c r="H115" s="6">
        <f>'Jul 2020'!Q80</f>
        <v>1605.6129877152271</v>
      </c>
      <c r="I115" s="6">
        <f>'Jul 2020'!R80</f>
        <v>2068.9184646204003</v>
      </c>
      <c r="J115" s="216"/>
      <c r="K115" s="9"/>
    </row>
    <row r="116" spans="1:11" ht="13.5" thickBot="1">
      <c r="A116" s="219"/>
      <c r="B116" s="219"/>
      <c r="C116" s="2" t="s">
        <v>68</v>
      </c>
      <c r="D116" s="14">
        <v>18</v>
      </c>
      <c r="E116" s="14">
        <v>2000</v>
      </c>
      <c r="F116" s="14">
        <v>1500</v>
      </c>
      <c r="G116" s="44">
        <v>2020</v>
      </c>
      <c r="H116" s="6">
        <f>'Jul 2020'!S80</f>
        <v>524.37114384481538</v>
      </c>
      <c r="I116" s="6">
        <f>'Jul 2020'!T80</f>
        <v>642.65681548799989</v>
      </c>
      <c r="J116" s="216"/>
      <c r="K116" s="9"/>
    </row>
    <row r="117" spans="1:11" ht="13.5" thickBot="1">
      <c r="A117" s="219"/>
      <c r="B117" s="219"/>
      <c r="C117" s="2" t="s">
        <v>69</v>
      </c>
      <c r="D117" s="14">
        <v>28</v>
      </c>
      <c r="E117" s="14">
        <v>3200</v>
      </c>
      <c r="F117" s="14">
        <v>2400</v>
      </c>
      <c r="G117" s="14">
        <v>1960</v>
      </c>
      <c r="H117" s="6">
        <f>'Jul 2020'!U80</f>
        <v>763.21081746722689</v>
      </c>
      <c r="I117" s="6">
        <f>'Jul 2020'!V80</f>
        <v>912.48911726399979</v>
      </c>
      <c r="J117" s="216"/>
      <c r="K117" s="9"/>
    </row>
    <row r="118" spans="1:11" ht="13.5" thickBot="1">
      <c r="A118" s="219"/>
      <c r="B118" s="219"/>
      <c r="C118" s="2" t="s">
        <v>70</v>
      </c>
      <c r="D118" s="14">
        <v>101</v>
      </c>
      <c r="E118" s="14">
        <v>20200</v>
      </c>
      <c r="F118" s="14">
        <v>15150</v>
      </c>
      <c r="G118" s="44">
        <v>7130</v>
      </c>
      <c r="H118" s="6">
        <f>'Jul 2020'!W80</f>
        <v>3636.0074750513954</v>
      </c>
      <c r="I118" s="6">
        <f>'Jul 2020'!X80</f>
        <v>4478.7461361120004</v>
      </c>
      <c r="J118" s="216"/>
      <c r="K118" s="9"/>
    </row>
    <row r="119" spans="1:11" ht="13.5" thickBot="1">
      <c r="A119" s="219"/>
      <c r="B119" s="220"/>
      <c r="C119" s="2" t="s">
        <v>71</v>
      </c>
      <c r="D119" s="14">
        <v>24</v>
      </c>
      <c r="E119" s="14">
        <v>4800</v>
      </c>
      <c r="F119" s="14">
        <v>3177</v>
      </c>
      <c r="G119" s="44"/>
      <c r="H119" s="6">
        <f>'Jul 2020'!Y80</f>
        <v>787.23191867829996</v>
      </c>
      <c r="I119" s="6">
        <f>'Jul 2020'!Z80</f>
        <v>965.68825763879966</v>
      </c>
      <c r="J119" s="216"/>
      <c r="K119" s="9"/>
    </row>
    <row r="120" spans="1:11" s="10" customFormat="1" ht="13.5" thickBot="1">
      <c r="A120" s="219"/>
      <c r="B120" s="11"/>
      <c r="C120" s="2" t="s">
        <v>72</v>
      </c>
      <c r="D120" s="14">
        <v>25</v>
      </c>
      <c r="E120" s="14">
        <v>5000</v>
      </c>
      <c r="F120" s="14">
        <v>3750</v>
      </c>
      <c r="G120" s="14">
        <v>2850</v>
      </c>
      <c r="H120" s="6">
        <f>'Jul 2020'!AA80</f>
        <v>962.42465415793197</v>
      </c>
      <c r="I120" s="6">
        <f>'Jul 2020'!AB80</f>
        <v>1213.2602450399997</v>
      </c>
      <c r="J120" s="216"/>
      <c r="K120" s="9"/>
    </row>
    <row r="121" spans="1:11" s="10" customFormat="1" ht="13.5" thickBot="1">
      <c r="A121" s="219"/>
      <c r="B121" s="11"/>
      <c r="C121" s="2" t="s">
        <v>73</v>
      </c>
      <c r="D121" s="14">
        <v>25</v>
      </c>
      <c r="E121" s="14">
        <v>5000</v>
      </c>
      <c r="F121" s="14">
        <v>3750</v>
      </c>
      <c r="G121" s="14">
        <v>4706</v>
      </c>
      <c r="H121" s="6">
        <f>'Jul 2020'!AC80</f>
        <v>1040.4923224196282</v>
      </c>
      <c r="I121" s="6">
        <f>'Jul 2020'!AD80</f>
        <v>1327.3846167263998</v>
      </c>
      <c r="J121" s="216"/>
      <c r="K121" s="9"/>
    </row>
    <row r="122" spans="1:11" s="10" customFormat="1" ht="13.5" thickBot="1">
      <c r="A122" s="219"/>
      <c r="B122" s="11"/>
      <c r="C122" s="2" t="s">
        <v>74</v>
      </c>
      <c r="D122" s="14">
        <v>35</v>
      </c>
      <c r="E122" s="14">
        <v>4000</v>
      </c>
      <c r="F122" s="44">
        <v>2680</v>
      </c>
      <c r="G122" s="44"/>
      <c r="H122" s="6">
        <f>'Jul 2020'!AE80</f>
        <v>828.36106446382553</v>
      </c>
      <c r="I122" s="6">
        <f>'Jul 2020'!AF80</f>
        <v>952.52838499200016</v>
      </c>
      <c r="J122" s="216"/>
      <c r="K122" s="9"/>
    </row>
    <row r="123" spans="1:11" s="10" customFormat="1" ht="13.5" thickBot="1">
      <c r="A123" s="219"/>
      <c r="B123" s="11"/>
      <c r="C123" s="2" t="s">
        <v>75</v>
      </c>
      <c r="D123" s="14">
        <v>26</v>
      </c>
      <c r="E123" s="14">
        <v>2600</v>
      </c>
      <c r="F123" s="14">
        <v>1950</v>
      </c>
      <c r="G123" s="14">
        <v>3490</v>
      </c>
      <c r="H123" s="6">
        <f>'Jul 2020'!AG80</f>
        <v>740.26225397845008</v>
      </c>
      <c r="I123" s="6">
        <f>'Jul 2020'!AH80</f>
        <v>897.17992977599999</v>
      </c>
      <c r="J123" s="216"/>
      <c r="K123" s="9"/>
    </row>
    <row r="124" spans="1:11" s="38" customFormat="1" ht="13.5" thickBot="1">
      <c r="A124" s="219"/>
      <c r="B124" s="37"/>
      <c r="C124" s="39" t="s">
        <v>76</v>
      </c>
      <c r="D124" s="14">
        <v>19</v>
      </c>
      <c r="E124" s="14">
        <v>3800</v>
      </c>
      <c r="F124" s="14">
        <v>2560</v>
      </c>
      <c r="G124" s="14"/>
      <c r="H124" s="48">
        <f>'Jul 2020'!AI80</f>
        <v>630.25827026151478</v>
      </c>
      <c r="I124" s="48">
        <f>'Jul 2020'!AJ80</f>
        <v>778.48803158399994</v>
      </c>
      <c r="J124" s="216"/>
      <c r="K124" s="9"/>
    </row>
    <row r="125" spans="1:11" ht="13.5" thickBot="1">
      <c r="A125" s="219"/>
      <c r="B125" s="218">
        <v>8</v>
      </c>
      <c r="C125" s="2" t="s">
        <v>60</v>
      </c>
      <c r="D125" s="14">
        <v>218</v>
      </c>
      <c r="E125" s="14">
        <v>43600</v>
      </c>
      <c r="F125" s="14">
        <v>27200</v>
      </c>
      <c r="G125" s="44"/>
      <c r="H125" s="48">
        <f>'Aug 2020'!C80</f>
        <v>6882.2466670687845</v>
      </c>
      <c r="I125" s="48">
        <f>'Aug 2020'!D80</f>
        <v>8235.5285203200001</v>
      </c>
      <c r="J125" s="216"/>
      <c r="K125" s="9"/>
    </row>
    <row r="126" spans="1:11" ht="13.5" thickBot="1">
      <c r="A126" s="219"/>
      <c r="B126" s="219"/>
      <c r="C126" s="2" t="s">
        <v>61</v>
      </c>
      <c r="D126" s="14">
        <v>36</v>
      </c>
      <c r="E126" s="14">
        <v>7200</v>
      </c>
      <c r="F126" s="14">
        <v>5400</v>
      </c>
      <c r="G126" s="44">
        <v>600</v>
      </c>
      <c r="H126" s="48">
        <f>'Aug 2020'!E80</f>
        <v>1228.6938648037067</v>
      </c>
      <c r="I126" s="48">
        <f>'Aug 2020'!F80</f>
        <v>1509.4540756800002</v>
      </c>
      <c r="J126" s="216"/>
      <c r="K126" s="9"/>
    </row>
    <row r="127" spans="1:11" ht="13.5" thickBot="1">
      <c r="A127" s="219"/>
      <c r="B127" s="219"/>
      <c r="C127" s="2" t="s">
        <v>62</v>
      </c>
      <c r="D127" s="14">
        <v>20</v>
      </c>
      <c r="E127" s="14">
        <v>4000</v>
      </c>
      <c r="F127" s="44">
        <v>3000</v>
      </c>
      <c r="G127" s="44">
        <v>1295</v>
      </c>
      <c r="H127" s="48">
        <f>'Aug 2020'!G80</f>
        <v>732.96800210301592</v>
      </c>
      <c r="I127" s="48">
        <f>'Aug 2020'!H80</f>
        <v>920.12371939800005</v>
      </c>
      <c r="J127" s="216"/>
      <c r="K127" s="9"/>
    </row>
    <row r="128" spans="1:11" ht="13.5" thickBot="1">
      <c r="A128" s="219"/>
      <c r="B128" s="219"/>
      <c r="C128" s="2" t="s">
        <v>63</v>
      </c>
      <c r="D128" s="14">
        <v>35</v>
      </c>
      <c r="E128" s="14">
        <v>7000</v>
      </c>
      <c r="F128" s="44">
        <v>298</v>
      </c>
      <c r="G128" s="44"/>
      <c r="H128" s="48">
        <f>'Aug 2020'!I80</f>
        <v>907.18172756794195</v>
      </c>
      <c r="I128" s="48">
        <f>'Aug 2020'!J80</f>
        <v>1048.8018044711998</v>
      </c>
      <c r="J128" s="216"/>
      <c r="K128" s="9"/>
    </row>
    <row r="129" spans="1:11" ht="13.5" thickBot="1">
      <c r="A129" s="219"/>
      <c r="B129" s="219"/>
      <c r="C129" s="2" t="s">
        <v>64</v>
      </c>
      <c r="D129" s="14">
        <v>83</v>
      </c>
      <c r="E129" s="14">
        <v>16600</v>
      </c>
      <c r="F129" s="14">
        <v>12450</v>
      </c>
      <c r="G129" s="44">
        <v>5030</v>
      </c>
      <c r="H129" s="48">
        <f>'Aug 2020'!K80</f>
        <v>2957.0975274270877</v>
      </c>
      <c r="I129" s="48">
        <f>'Aug 2020'!L80</f>
        <v>3638.5446503519984</v>
      </c>
      <c r="J129" s="216"/>
      <c r="K129" s="9"/>
    </row>
    <row r="130" spans="1:11" ht="13.5" thickBot="1">
      <c r="A130" s="219"/>
      <c r="B130" s="219"/>
      <c r="C130" s="2" t="s">
        <v>65</v>
      </c>
      <c r="D130" s="14">
        <v>80</v>
      </c>
      <c r="E130" s="14">
        <v>16000</v>
      </c>
      <c r="F130" s="14">
        <v>4200</v>
      </c>
      <c r="G130" s="14"/>
      <c r="H130" s="48">
        <f>'Aug 2020'!M80</f>
        <v>2232.1052300873389</v>
      </c>
      <c r="I130" s="48">
        <f>'Aug 2020'!N80</f>
        <v>2605.4931328799998</v>
      </c>
      <c r="J130" s="216"/>
      <c r="K130" s="9"/>
    </row>
    <row r="131" spans="1:11" ht="13.5" thickBot="1">
      <c r="A131" s="219"/>
      <c r="B131" s="219"/>
      <c r="C131" s="2" t="s">
        <v>66</v>
      </c>
      <c r="D131" s="14">
        <v>17</v>
      </c>
      <c r="E131" s="14">
        <v>3400</v>
      </c>
      <c r="F131" s="14">
        <v>2550</v>
      </c>
      <c r="G131" s="44">
        <v>1537</v>
      </c>
      <c r="H131" s="48">
        <f>'Aug 2020'!O80</f>
        <v>644.71723835255148</v>
      </c>
      <c r="I131" s="48">
        <f>'Aug 2020'!P80</f>
        <v>816.49187768280001</v>
      </c>
      <c r="J131" s="216"/>
      <c r="K131" s="9"/>
    </row>
    <row r="132" spans="1:11" ht="13.5" thickBot="1">
      <c r="A132" s="219"/>
      <c r="B132" s="219"/>
      <c r="C132" s="2" t="s">
        <v>67</v>
      </c>
      <c r="D132" s="14">
        <v>30</v>
      </c>
      <c r="E132" s="14">
        <v>6000</v>
      </c>
      <c r="F132" s="14">
        <v>4500</v>
      </c>
      <c r="G132" s="44">
        <v>9441</v>
      </c>
      <c r="H132" s="48">
        <f>'Aug 2020'!Q80</f>
        <v>1403.7071560867175</v>
      </c>
      <c r="I132" s="48">
        <f>'Aug 2020'!R80</f>
        <v>1816.0575119603998</v>
      </c>
      <c r="J132" s="216"/>
      <c r="K132" s="9"/>
    </row>
    <row r="133" spans="1:11" ht="13.5" thickBot="1">
      <c r="A133" s="219"/>
      <c r="B133" s="219"/>
      <c r="C133" s="2" t="s">
        <v>68</v>
      </c>
      <c r="D133" s="14">
        <v>16</v>
      </c>
      <c r="E133" s="14">
        <v>2600</v>
      </c>
      <c r="F133" s="14">
        <v>1950</v>
      </c>
      <c r="G133" s="44">
        <v>1410</v>
      </c>
      <c r="H133" s="48">
        <f>'Aug 2020'!S80</f>
        <v>541.51332098782041</v>
      </c>
      <c r="I133" s="48">
        <f>'Aug 2020'!T80</f>
        <v>678.03917102399998</v>
      </c>
      <c r="J133" s="216"/>
      <c r="K133" s="9"/>
    </row>
    <row r="134" spans="1:11" ht="13.5" thickBot="1">
      <c r="A134" s="219"/>
      <c r="B134" s="219"/>
      <c r="C134" s="2" t="s">
        <v>69</v>
      </c>
      <c r="D134" s="14">
        <v>24</v>
      </c>
      <c r="E134" s="14">
        <v>3200</v>
      </c>
      <c r="F134" s="14">
        <v>2400</v>
      </c>
      <c r="G134" s="44">
        <v>1360</v>
      </c>
      <c r="H134" s="48">
        <f>'Aug 2020'!U80</f>
        <v>693.46970280368703</v>
      </c>
      <c r="I134" s="48">
        <f>'Aug 2020'!V80</f>
        <v>839.09836022399998</v>
      </c>
      <c r="J134" s="216"/>
      <c r="K134" s="9"/>
    </row>
    <row r="135" spans="1:11" ht="13.5" thickBot="1">
      <c r="A135" s="219"/>
      <c r="B135" s="219"/>
      <c r="C135" s="2" t="s">
        <v>70</v>
      </c>
      <c r="D135" s="14">
        <v>109</v>
      </c>
      <c r="E135" s="14">
        <v>21800</v>
      </c>
      <c r="F135" s="14">
        <v>16350</v>
      </c>
      <c r="G135" s="44">
        <v>7330</v>
      </c>
      <c r="H135" s="48">
        <f>'Aug 2020'!W80</f>
        <v>3906.8995272925154</v>
      </c>
      <c r="I135" s="48">
        <f>'Aug 2020'!X80</f>
        <v>4807.0767741119998</v>
      </c>
      <c r="J135" s="216"/>
      <c r="K135" s="9"/>
    </row>
    <row r="136" spans="1:11" ht="13.5" thickBot="1">
      <c r="A136" s="219"/>
      <c r="B136" s="220"/>
      <c r="C136" s="2" t="s">
        <v>71</v>
      </c>
      <c r="D136" s="14">
        <v>31</v>
      </c>
      <c r="E136" s="14">
        <v>6200</v>
      </c>
      <c r="F136" s="14">
        <v>3151</v>
      </c>
      <c r="G136" s="14"/>
      <c r="H136" s="48">
        <f>'Aug 2020'!Y80</f>
        <v>959.65436098055136</v>
      </c>
      <c r="I136" s="48">
        <f>'Aug 2020'!Z80</f>
        <v>1158.7238095643997</v>
      </c>
      <c r="J136" s="216"/>
      <c r="K136" s="9"/>
    </row>
    <row r="137" spans="1:11" s="10" customFormat="1" ht="13.5" thickBot="1">
      <c r="A137" s="219"/>
      <c r="B137" s="11"/>
      <c r="C137" s="2" t="s">
        <v>72</v>
      </c>
      <c r="D137" s="14">
        <v>26</v>
      </c>
      <c r="E137" s="14">
        <v>5200</v>
      </c>
      <c r="F137" s="14">
        <v>3900</v>
      </c>
      <c r="G137" s="14">
        <v>2700</v>
      </c>
      <c r="H137" s="48">
        <f>'Aug 2020'!AA80</f>
        <v>988.92525446727666</v>
      </c>
      <c r="I137" s="48">
        <f>'Aug 2020'!AB80</f>
        <v>1243.5409255199997</v>
      </c>
      <c r="J137" s="216"/>
      <c r="K137" s="9"/>
    </row>
    <row r="138" spans="1:11" s="10" customFormat="1" ht="13.5" thickBot="1">
      <c r="A138" s="219"/>
      <c r="B138" s="11"/>
      <c r="C138" s="2" t="s">
        <v>73</v>
      </c>
      <c r="D138" s="14">
        <v>25</v>
      </c>
      <c r="E138" s="14">
        <v>5000</v>
      </c>
      <c r="F138" s="14">
        <v>3750</v>
      </c>
      <c r="G138" s="14">
        <v>3418</v>
      </c>
      <c r="H138" s="48">
        <f>'Aug 2020'!AC80</f>
        <v>986.31605263457163</v>
      </c>
      <c r="I138" s="48">
        <f>'Aug 2020'!AD80</f>
        <v>1248.1862380991997</v>
      </c>
      <c r="J138" s="216"/>
      <c r="K138" s="9"/>
    </row>
    <row r="139" spans="1:11" s="10" customFormat="1" ht="13.5" thickBot="1">
      <c r="A139" s="219"/>
      <c r="B139" s="11"/>
      <c r="C139" s="2" t="s">
        <v>74</v>
      </c>
      <c r="D139" s="14">
        <v>35</v>
      </c>
      <c r="E139" s="14">
        <v>4400</v>
      </c>
      <c r="F139" s="44">
        <v>2800</v>
      </c>
      <c r="G139" s="44"/>
      <c r="H139" s="48">
        <f>'Aug 2020'!AE80</f>
        <v>862.15243183319649</v>
      </c>
      <c r="I139" s="48">
        <f>'Aug 2020'!AF80</f>
        <v>999.32077367999989</v>
      </c>
      <c r="J139" s="216"/>
      <c r="K139" s="9"/>
    </row>
    <row r="140" spans="1:11" s="10" customFormat="1" ht="13.5" thickBot="1">
      <c r="A140" s="219"/>
      <c r="B140" s="11"/>
      <c r="C140" s="2" t="s">
        <v>75</v>
      </c>
      <c r="D140" s="14">
        <v>20</v>
      </c>
      <c r="E140" s="14">
        <v>2800</v>
      </c>
      <c r="F140" s="14">
        <v>2100</v>
      </c>
      <c r="G140" s="14">
        <v>2540</v>
      </c>
      <c r="H140" s="48">
        <f>'Aug 2020'!AG80</f>
        <v>655.23148394202201</v>
      </c>
      <c r="I140" s="48">
        <f>'Aug 2020'!AH80</f>
        <v>814.39914153599989</v>
      </c>
      <c r="J140" s="216"/>
      <c r="K140" s="9"/>
    </row>
    <row r="141" spans="1:11" s="38" customFormat="1" ht="13.5" thickBot="1">
      <c r="A141" s="219"/>
      <c r="B141" s="37"/>
      <c r="C141" s="39" t="s">
        <v>76</v>
      </c>
      <c r="D141" s="14">
        <v>19</v>
      </c>
      <c r="E141" s="14">
        <v>3800</v>
      </c>
      <c r="F141" s="14">
        <v>2680</v>
      </c>
      <c r="G141" s="14"/>
      <c r="H141" s="48">
        <f>'Aug 2020'!AI80</f>
        <v>636.64271604455553</v>
      </c>
      <c r="I141" s="48">
        <f>'Aug 2020'!AJ80</f>
        <v>787.79953051199993</v>
      </c>
      <c r="J141" s="216"/>
      <c r="K141" s="9"/>
    </row>
    <row r="142" spans="1:11" ht="13.5" thickBot="1">
      <c r="A142" s="219"/>
      <c r="B142" s="218">
        <v>9</v>
      </c>
      <c r="C142" s="2" t="s">
        <v>60</v>
      </c>
      <c r="D142" s="14">
        <v>198</v>
      </c>
      <c r="E142" s="14">
        <v>39600</v>
      </c>
      <c r="F142" s="14">
        <v>29700</v>
      </c>
      <c r="G142" s="44">
        <v>8700</v>
      </c>
      <c r="H142" s="48">
        <f>'Sep 2020'!C80</f>
        <v>6884.6103237962325</v>
      </c>
      <c r="I142" s="48">
        <f>'Sep 2020'!D80</f>
        <v>8407.1816639999997</v>
      </c>
      <c r="J142" s="216"/>
      <c r="K142" s="9"/>
    </row>
    <row r="143" spans="1:11" ht="13.5" thickBot="1">
      <c r="A143" s="219"/>
      <c r="B143" s="219"/>
      <c r="C143" s="2" t="s">
        <v>61</v>
      </c>
      <c r="D143" s="14">
        <v>36</v>
      </c>
      <c r="E143" s="14">
        <v>7200</v>
      </c>
      <c r="F143" s="14">
        <v>5400</v>
      </c>
      <c r="G143" s="14">
        <v>2200</v>
      </c>
      <c r="H143" s="48">
        <f>'Sep 2020'!E80</f>
        <v>1295.9935788224097</v>
      </c>
      <c r="I143" s="48">
        <f>'Sep 2020'!F80</f>
        <v>1607.8371547199999</v>
      </c>
      <c r="J143" s="216"/>
      <c r="K143" s="9"/>
    </row>
    <row r="144" spans="1:11" ht="13.5" thickBot="1">
      <c r="A144" s="219"/>
      <c r="B144" s="219"/>
      <c r="C144" s="2" t="s">
        <v>62</v>
      </c>
      <c r="D144" s="14">
        <v>25</v>
      </c>
      <c r="E144" s="14">
        <v>5000</v>
      </c>
      <c r="F144" s="14">
        <v>3750</v>
      </c>
      <c r="G144" s="44">
        <v>1399</v>
      </c>
      <c r="H144" s="48">
        <f>'Sep 2020'!G80</f>
        <v>901.39222600722053</v>
      </c>
      <c r="I144" s="48">
        <f>'Sep 2020'!H80</f>
        <v>1124.0390902355998</v>
      </c>
      <c r="J144" s="216"/>
      <c r="K144" s="9"/>
    </row>
    <row r="145" spans="1:11" ht="13.5" thickBot="1">
      <c r="A145" s="219"/>
      <c r="B145" s="219"/>
      <c r="C145" s="2" t="s">
        <v>63</v>
      </c>
      <c r="D145" s="14">
        <v>36</v>
      </c>
      <c r="E145" s="14">
        <v>7200</v>
      </c>
      <c r="F145" s="14">
        <v>15</v>
      </c>
      <c r="G145" s="44"/>
      <c r="H145" s="48">
        <f>'Sep 2020'!I80</f>
        <v>916.95446753273393</v>
      </c>
      <c r="I145" s="48">
        <f>'Sep 2020'!J80</f>
        <v>1054.7069066459999</v>
      </c>
      <c r="J145" s="216"/>
      <c r="K145" s="9"/>
    </row>
    <row r="146" spans="1:11" ht="13.5" thickBot="1">
      <c r="A146" s="219"/>
      <c r="B146" s="219"/>
      <c r="C146" s="2" t="s">
        <v>64</v>
      </c>
      <c r="D146" s="14">
        <v>83</v>
      </c>
      <c r="E146" s="14">
        <v>16600</v>
      </c>
      <c r="F146" s="14">
        <v>12450</v>
      </c>
      <c r="G146" s="44">
        <v>6350</v>
      </c>
      <c r="H146" s="48">
        <f>'Sep 2020'!K80</f>
        <v>3012.6197914925178</v>
      </c>
      <c r="I146" s="48">
        <f>'Sep 2020'!L80</f>
        <v>3719.7106905599994</v>
      </c>
      <c r="J146" s="216"/>
      <c r="K146" s="9"/>
    </row>
    <row r="147" spans="1:11" ht="13.5" thickBot="1">
      <c r="A147" s="219"/>
      <c r="B147" s="219"/>
      <c r="C147" s="2" t="s">
        <v>65</v>
      </c>
      <c r="D147" s="14">
        <v>99</v>
      </c>
      <c r="E147" s="14">
        <v>19800</v>
      </c>
      <c r="F147" s="14">
        <v>7280</v>
      </c>
      <c r="G147" s="14"/>
      <c r="H147" s="48">
        <f>'Sep 2020'!M80</f>
        <v>2867.7311059781932</v>
      </c>
      <c r="I147" s="48">
        <f>'Sep 2020'!N80</f>
        <v>3373.9179611519994</v>
      </c>
      <c r="J147" s="216"/>
      <c r="K147" s="9"/>
    </row>
    <row r="148" spans="1:11" ht="13.5" thickBot="1">
      <c r="A148" s="219"/>
      <c r="B148" s="219"/>
      <c r="C148" s="2" t="s">
        <v>66</v>
      </c>
      <c r="D148" s="14">
        <v>21</v>
      </c>
      <c r="E148" s="14">
        <v>4200</v>
      </c>
      <c r="F148" s="14">
        <v>3150</v>
      </c>
      <c r="G148" s="44">
        <v>619</v>
      </c>
      <c r="H148" s="48">
        <f>'Sep 2020'!O80</f>
        <v>737.34382142871164</v>
      </c>
      <c r="I148" s="48">
        <f>'Sep 2020'!P80</f>
        <v>918.06096264360019</v>
      </c>
      <c r="J148" s="216"/>
      <c r="K148" s="9"/>
    </row>
    <row r="149" spans="1:11" ht="13.5" thickBot="1">
      <c r="A149" s="219"/>
      <c r="B149" s="219"/>
      <c r="C149" s="2" t="s">
        <v>67</v>
      </c>
      <c r="D149" s="14">
        <v>31</v>
      </c>
      <c r="E149" s="14">
        <v>6200</v>
      </c>
      <c r="F149" s="14">
        <v>4650</v>
      </c>
      <c r="G149" s="14">
        <v>11946</v>
      </c>
      <c r="H149" s="48">
        <f>'Sep 2020'!Q80</f>
        <v>1541.8832193458477</v>
      </c>
      <c r="I149" s="48">
        <f>'Sep 2020'!R80</f>
        <v>2009.5926142223998</v>
      </c>
      <c r="J149" s="216"/>
      <c r="K149" s="9"/>
    </row>
    <row r="150" spans="1:11" ht="13.5" thickBot="1">
      <c r="A150" s="219"/>
      <c r="B150" s="219"/>
      <c r="C150" s="2" t="s">
        <v>68</v>
      </c>
      <c r="D150" s="14">
        <v>15</v>
      </c>
      <c r="E150" s="14">
        <v>2400</v>
      </c>
      <c r="F150" s="14">
        <v>1800</v>
      </c>
      <c r="G150" s="44">
        <v>960</v>
      </c>
      <c r="H150" s="48">
        <f>'Sep 2020'!S80</f>
        <v>489.77532792146224</v>
      </c>
      <c r="I150" s="48">
        <f>'Sep 2020'!T80</f>
        <v>610.86483590400007</v>
      </c>
      <c r="J150" s="216"/>
      <c r="K150" s="9"/>
    </row>
    <row r="151" spans="1:11" ht="13.5" thickBot="1">
      <c r="A151" s="219"/>
      <c r="B151" s="219"/>
      <c r="C151" s="2" t="s">
        <v>69</v>
      </c>
      <c r="D151" s="14">
        <v>37</v>
      </c>
      <c r="E151" s="14">
        <v>7400</v>
      </c>
      <c r="F151" s="14">
        <v>5080</v>
      </c>
      <c r="G151" s="14"/>
      <c r="H151" s="48">
        <f>'Sep 2020'!U80</f>
        <v>1211.2606745617136</v>
      </c>
      <c r="I151" s="48">
        <f>'Sep 2020'!V80</f>
        <v>1475.5944777119998</v>
      </c>
      <c r="J151" s="216"/>
      <c r="K151" s="9"/>
    </row>
    <row r="152" spans="1:11" ht="13.5" thickBot="1">
      <c r="A152" s="219"/>
      <c r="B152" s="219"/>
      <c r="C152" s="2" t="s">
        <v>70</v>
      </c>
      <c r="D152" s="14">
        <v>112</v>
      </c>
      <c r="E152" s="14">
        <v>22400</v>
      </c>
      <c r="F152" s="14">
        <v>16800</v>
      </c>
      <c r="G152" s="44">
        <v>10840</v>
      </c>
      <c r="H152" s="48">
        <f>'Sep 2020'!W80</f>
        <v>4152.9681204168392</v>
      </c>
      <c r="I152" s="48">
        <f>'Sep 2020'!X80</f>
        <v>5141.4169361760014</v>
      </c>
      <c r="J152" s="216"/>
      <c r="K152" s="9"/>
    </row>
    <row r="153" spans="1:11" ht="13.5" thickBot="1">
      <c r="A153" s="219"/>
      <c r="B153" s="220"/>
      <c r="C153" s="2" t="s">
        <v>71</v>
      </c>
      <c r="D153" s="14">
        <v>29</v>
      </c>
      <c r="E153" s="14">
        <v>5800</v>
      </c>
      <c r="F153" s="14">
        <v>3870</v>
      </c>
      <c r="G153" s="44"/>
      <c r="H153" s="48">
        <f>'Sep 2020'!Y80</f>
        <v>948.24904942434478</v>
      </c>
      <c r="I153" s="48">
        <f>'Sep 2020'!Z80</f>
        <v>1158.7857663480002</v>
      </c>
      <c r="J153" s="216"/>
      <c r="K153" s="9"/>
    </row>
    <row r="154" spans="1:11" s="10" customFormat="1" ht="13.5" thickBot="1">
      <c r="A154" s="219"/>
      <c r="B154" s="11"/>
      <c r="C154" s="2" t="s">
        <v>72</v>
      </c>
      <c r="D154" s="14">
        <v>33</v>
      </c>
      <c r="E154" s="14">
        <v>6600</v>
      </c>
      <c r="F154" s="14">
        <v>4950</v>
      </c>
      <c r="G154" s="14">
        <v>2850</v>
      </c>
      <c r="H154" s="48">
        <f>'Sep 2020'!AA80</f>
        <v>1224.9042421467145</v>
      </c>
      <c r="I154" s="48">
        <f>'Sep 2020'!AB80</f>
        <v>1529.29299816</v>
      </c>
      <c r="J154" s="216"/>
      <c r="K154" s="9"/>
    </row>
    <row r="155" spans="1:11" s="10" customFormat="1" ht="13.5" thickBot="1">
      <c r="A155" s="219"/>
      <c r="B155" s="11"/>
      <c r="C155" s="2" t="s">
        <v>73</v>
      </c>
      <c r="D155" s="14">
        <v>22</v>
      </c>
      <c r="E155" s="14">
        <v>4400</v>
      </c>
      <c r="F155" s="14">
        <v>3300</v>
      </c>
      <c r="G155" s="14">
        <v>5951</v>
      </c>
      <c r="H155" s="48">
        <f>'Sep 2020'!AC80</f>
        <v>994.43006689463846</v>
      </c>
      <c r="I155" s="48">
        <f>'Sep 2020'!AD80</f>
        <v>1285.4266676843999</v>
      </c>
      <c r="J155" s="216"/>
      <c r="K155" s="9"/>
    </row>
    <row r="156" spans="1:11" s="10" customFormat="1" ht="13.5" thickBot="1">
      <c r="A156" s="219"/>
      <c r="B156" s="11"/>
      <c r="C156" s="2" t="s">
        <v>74</v>
      </c>
      <c r="D156" s="14">
        <v>57</v>
      </c>
      <c r="E156" s="14">
        <v>11400</v>
      </c>
      <c r="F156" s="14">
        <v>6760</v>
      </c>
      <c r="G156" s="44"/>
      <c r="H156" s="48">
        <f>'Sep 2020'!AE80</f>
        <v>1797.2307409202203</v>
      </c>
      <c r="I156" s="48">
        <f>'Sep 2020'!AF80</f>
        <v>2163.2498723039998</v>
      </c>
      <c r="J156" s="216"/>
      <c r="K156" s="9"/>
    </row>
    <row r="157" spans="1:11" s="10" customFormat="1" ht="13.5" thickBot="1">
      <c r="A157" s="219"/>
      <c r="B157" s="11"/>
      <c r="C157" s="2" t="s">
        <v>75</v>
      </c>
      <c r="D157" s="14">
        <v>42</v>
      </c>
      <c r="E157" s="14">
        <v>8400</v>
      </c>
      <c r="F157" s="14">
        <v>6120</v>
      </c>
      <c r="G157" s="14"/>
      <c r="H157" s="48">
        <f>'Sep 2020'!AG80</f>
        <v>1390.7394943637182</v>
      </c>
      <c r="I157" s="48">
        <f>'Sep 2020'!AH80</f>
        <v>1695.6177374880003</v>
      </c>
      <c r="J157" s="216"/>
      <c r="K157" s="9"/>
    </row>
    <row r="158" spans="1:11" s="38" customFormat="1" ht="13.5" thickBot="1">
      <c r="A158" s="219"/>
      <c r="B158" s="37"/>
      <c r="C158" s="39" t="s">
        <v>76</v>
      </c>
      <c r="D158" s="14">
        <v>22</v>
      </c>
      <c r="E158" s="14">
        <v>4400</v>
      </c>
      <c r="F158" s="14">
        <v>3040</v>
      </c>
      <c r="G158" s="14"/>
      <c r="H158" s="48">
        <f>'Sep 2020'!AI80</f>
        <v>730.28422720306833</v>
      </c>
      <c r="I158" s="48">
        <f>'Sep 2020'!AJ80</f>
        <v>899.3281887359999</v>
      </c>
      <c r="J158" s="216"/>
      <c r="K158" s="9"/>
    </row>
    <row r="159" spans="1:11" ht="13.5" thickBot="1">
      <c r="A159" s="219"/>
      <c r="B159" s="218">
        <v>10</v>
      </c>
      <c r="C159" s="2" t="s">
        <v>60</v>
      </c>
      <c r="D159" s="14">
        <v>190</v>
      </c>
      <c r="E159" s="14">
        <v>38000</v>
      </c>
      <c r="F159" s="14">
        <v>27600</v>
      </c>
      <c r="G159" s="44"/>
      <c r="H159" s="48">
        <f>'Oct 2020'!C80</f>
        <v>6208.3051974579448</v>
      </c>
      <c r="I159" s="48">
        <f>'Oct 2020'!D80</f>
        <v>3637.5918815999999</v>
      </c>
      <c r="J159" s="216"/>
      <c r="K159" s="9"/>
    </row>
    <row r="160" spans="1:11" ht="13.5" thickBot="1">
      <c r="A160" s="219"/>
      <c r="B160" s="219"/>
      <c r="C160" s="2" t="s">
        <v>61</v>
      </c>
      <c r="D160" s="14">
        <v>56</v>
      </c>
      <c r="E160" s="14">
        <v>11200</v>
      </c>
      <c r="F160" s="14">
        <v>4800</v>
      </c>
      <c r="G160" s="14"/>
      <c r="H160" s="48">
        <f>'Oct 2020'!E80</f>
        <v>1668.1220685274225</v>
      </c>
      <c r="I160" s="48">
        <f>'Oct 2020'!F80</f>
        <v>985.53806879999991</v>
      </c>
      <c r="J160" s="216"/>
      <c r="K160" s="9"/>
    </row>
    <row r="161" spans="1:11" ht="13.5" thickBot="1">
      <c r="A161" s="219"/>
      <c r="B161" s="219"/>
      <c r="C161" s="2" t="s">
        <v>62</v>
      </c>
      <c r="D161" s="14">
        <v>24</v>
      </c>
      <c r="E161" s="14">
        <v>4800</v>
      </c>
      <c r="F161" s="14">
        <v>2332</v>
      </c>
      <c r="G161" s="44"/>
      <c r="H161" s="48">
        <f>'Oct 2020'!G80</f>
        <v>742.27477962272076</v>
      </c>
      <c r="I161" s="48">
        <f>'Oct 2020'!H80</f>
        <v>461.24870107200013</v>
      </c>
      <c r="J161" s="216"/>
      <c r="K161" s="9"/>
    </row>
    <row r="162" spans="1:11" ht="13.5" thickBot="1">
      <c r="A162" s="219"/>
      <c r="B162" s="219"/>
      <c r="C162" s="2" t="s">
        <v>63</v>
      </c>
      <c r="D162" s="14">
        <v>40</v>
      </c>
      <c r="E162" s="14">
        <v>2939</v>
      </c>
      <c r="F162" s="14"/>
      <c r="G162" s="44"/>
      <c r="H162" s="48">
        <f>'Oct 2020'!I80</f>
        <v>668.70790151799588</v>
      </c>
      <c r="I162" s="48">
        <f>'Oct 2020'!J80</f>
        <v>325.87882064400003</v>
      </c>
      <c r="J162" s="216"/>
      <c r="K162" s="9"/>
    </row>
    <row r="163" spans="1:11" ht="13.5" thickBot="1">
      <c r="A163" s="219"/>
      <c r="B163" s="219"/>
      <c r="C163" s="2" t="s">
        <v>64</v>
      </c>
      <c r="D163" s="14">
        <v>72</v>
      </c>
      <c r="E163" s="14">
        <v>14400</v>
      </c>
      <c r="F163" s="14">
        <v>10800</v>
      </c>
      <c r="G163" s="44">
        <v>960</v>
      </c>
      <c r="H163" s="48">
        <f>'Oct 2020'!K80</f>
        <v>2424.9944464074347</v>
      </c>
      <c r="I163" s="48">
        <f>'Oct 2020'!L80</f>
        <v>1441.9593849599996</v>
      </c>
      <c r="J163" s="216"/>
      <c r="K163" s="9"/>
    </row>
    <row r="164" spans="1:11" ht="13.5" thickBot="1">
      <c r="A164" s="219"/>
      <c r="B164" s="219"/>
      <c r="C164" s="2" t="s">
        <v>65</v>
      </c>
      <c r="D164" s="14">
        <v>73</v>
      </c>
      <c r="E164" s="14">
        <v>9720</v>
      </c>
      <c r="F164" s="14"/>
      <c r="G164" s="14"/>
      <c r="H164" s="48">
        <f>'Oct 2020'!M80</f>
        <v>1500.4794454391022</v>
      </c>
      <c r="I164" s="48">
        <f>'Oct 2020'!N80</f>
        <v>782.87149152000006</v>
      </c>
      <c r="J164" s="216"/>
      <c r="K164" s="9"/>
    </row>
    <row r="165" spans="1:11" ht="13.5" thickBot="1">
      <c r="A165" s="219"/>
      <c r="B165" s="219"/>
      <c r="C165" s="2" t="s">
        <v>66</v>
      </c>
      <c r="D165" s="14">
        <v>16</v>
      </c>
      <c r="E165" s="14">
        <v>3200</v>
      </c>
      <c r="F165" s="14">
        <v>2400</v>
      </c>
      <c r="G165" s="14">
        <v>506</v>
      </c>
      <c r="H165" s="48">
        <f>'Oct 2020'!O80</f>
        <v>568.54103663315186</v>
      </c>
      <c r="I165" s="48">
        <f>'Oct 2020'!P80</f>
        <v>365.65189317599999</v>
      </c>
      <c r="J165" s="216"/>
      <c r="K165" s="9"/>
    </row>
    <row r="166" spans="1:11" ht="13.5" thickBot="1">
      <c r="A166" s="219"/>
      <c r="B166" s="219"/>
      <c r="C166" s="2" t="s">
        <v>67</v>
      </c>
      <c r="D166" s="14">
        <v>31</v>
      </c>
      <c r="E166" s="14">
        <v>6200</v>
      </c>
      <c r="F166" s="14">
        <v>4650</v>
      </c>
      <c r="G166" s="14">
        <v>7195</v>
      </c>
      <c r="H166" s="48">
        <f>'Oct 2020'!Q80</f>
        <v>1342.0451310315605</v>
      </c>
      <c r="I166" s="48">
        <f>'Oct 2020'!R80</f>
        <v>788.72980662000009</v>
      </c>
      <c r="J166" s="216"/>
      <c r="K166" s="9"/>
    </row>
    <row r="167" spans="1:11" ht="13.5" thickBot="1">
      <c r="A167" s="219"/>
      <c r="B167" s="219"/>
      <c r="C167" s="2" t="s">
        <v>68</v>
      </c>
      <c r="D167" s="14">
        <v>15</v>
      </c>
      <c r="E167" s="14">
        <v>1400</v>
      </c>
      <c r="F167" s="14">
        <v>1050</v>
      </c>
      <c r="G167" s="44">
        <v>950</v>
      </c>
      <c r="H167" s="48">
        <f>'Oct 2020'!S80</f>
        <v>380.93461459901397</v>
      </c>
      <c r="I167" s="48">
        <f>'Oct 2020'!T80</f>
        <v>227.37863039999996</v>
      </c>
      <c r="J167" s="216"/>
      <c r="K167" s="9"/>
    </row>
    <row r="168" spans="1:11" ht="13.5" thickBot="1">
      <c r="A168" s="219"/>
      <c r="B168" s="219"/>
      <c r="C168" s="2" t="s">
        <v>69</v>
      </c>
      <c r="D168" s="14">
        <v>36</v>
      </c>
      <c r="E168" s="14">
        <v>7200</v>
      </c>
      <c r="F168" s="14">
        <v>2640</v>
      </c>
      <c r="G168" s="14"/>
      <c r="H168" s="48">
        <f>'Oct 2020'!U80</f>
        <v>1056.6142190367527</v>
      </c>
      <c r="I168" s="48">
        <f>'Oct 2020'!V80</f>
        <v>635.23868543999993</v>
      </c>
      <c r="J168" s="216"/>
      <c r="K168" s="9"/>
    </row>
    <row r="169" spans="1:11" ht="13.5" thickBot="1">
      <c r="A169" s="219"/>
      <c r="B169" s="219"/>
      <c r="C169" s="2" t="s">
        <v>70</v>
      </c>
      <c r="D169" s="14">
        <v>107</v>
      </c>
      <c r="E169" s="14">
        <v>21400</v>
      </c>
      <c r="F169" s="14">
        <v>16050</v>
      </c>
      <c r="G169" s="44">
        <v>6230</v>
      </c>
      <c r="H169" s="48">
        <f>'Oct 2020'!W80</f>
        <v>3795.0110769074613</v>
      </c>
      <c r="I169" s="48">
        <f>'Oct 2020'!X80</f>
        <v>2216.9833588800007</v>
      </c>
      <c r="J169" s="216"/>
      <c r="K169" s="9"/>
    </row>
    <row r="170" spans="1:11" ht="13.5" thickBot="1">
      <c r="A170" s="219"/>
      <c r="B170" s="220"/>
      <c r="C170" s="2" t="s">
        <v>71</v>
      </c>
      <c r="D170" s="14">
        <v>23</v>
      </c>
      <c r="E170" s="14">
        <v>4600</v>
      </c>
      <c r="F170" s="14">
        <v>1892</v>
      </c>
      <c r="G170" s="14"/>
      <c r="H170" s="48">
        <f>'Oct 2020'!Y80</f>
        <v>694.03575381510757</v>
      </c>
      <c r="I170" s="48">
        <f>'Oct 2020'!Z80</f>
        <v>431.57283883200006</v>
      </c>
      <c r="J170" s="216"/>
      <c r="K170" s="9"/>
    </row>
    <row r="171" spans="1:11" s="10" customFormat="1" ht="13.5" thickBot="1">
      <c r="A171" s="219"/>
      <c r="B171" s="11"/>
      <c r="C171" s="2" t="s">
        <v>72</v>
      </c>
      <c r="D171" s="14">
        <v>29</v>
      </c>
      <c r="E171" s="14">
        <v>5800</v>
      </c>
      <c r="F171" s="14">
        <v>3200</v>
      </c>
      <c r="G171" s="14"/>
      <c r="H171" s="48">
        <f>'Oct 2020'!AA80</f>
        <v>912.60256046903316</v>
      </c>
      <c r="I171" s="48">
        <f>'Oct 2020'!AB80</f>
        <v>560.83792320000009</v>
      </c>
      <c r="J171" s="216"/>
      <c r="K171" s="9"/>
    </row>
    <row r="172" spans="1:11" s="10" customFormat="1" ht="13.5" thickBot="1">
      <c r="A172" s="219"/>
      <c r="B172" s="11"/>
      <c r="C172" s="2" t="s">
        <v>73</v>
      </c>
      <c r="D172" s="14">
        <v>24</v>
      </c>
      <c r="E172" s="14">
        <v>4800</v>
      </c>
      <c r="F172" s="14">
        <v>3600</v>
      </c>
      <c r="G172" s="14">
        <v>1782</v>
      </c>
      <c r="H172" s="48">
        <f>'Oct 2020'!AC80</f>
        <v>884.6921465518501</v>
      </c>
      <c r="I172" s="48">
        <f>'Oct 2020'!AD80</f>
        <v>544.26614407199997</v>
      </c>
      <c r="J172" s="216"/>
      <c r="K172" s="9"/>
    </row>
    <row r="173" spans="1:11" s="10" customFormat="1" ht="13.5" thickBot="1">
      <c r="A173" s="219"/>
      <c r="B173" s="11"/>
      <c r="C173" s="2" t="s">
        <v>74</v>
      </c>
      <c r="D173" s="14">
        <v>49</v>
      </c>
      <c r="E173" s="14">
        <v>9800</v>
      </c>
      <c r="F173" s="14">
        <v>360</v>
      </c>
      <c r="G173" s="44"/>
      <c r="H173" s="48">
        <f>'Oct 2020'!AE80</f>
        <v>1258.0918356663337</v>
      </c>
      <c r="I173" s="48">
        <f>'Oct 2020'!AF80</f>
        <v>727.99132656000018</v>
      </c>
      <c r="J173" s="216"/>
      <c r="K173" s="9"/>
    </row>
    <row r="174" spans="1:11" s="10" customFormat="1" ht="13.5" thickBot="1">
      <c r="A174" s="219"/>
      <c r="B174" s="11"/>
      <c r="C174" s="2" t="s">
        <v>75</v>
      </c>
      <c r="D174" s="14">
        <v>33</v>
      </c>
      <c r="E174" s="14">
        <v>6600</v>
      </c>
      <c r="F174" s="14">
        <v>4680</v>
      </c>
      <c r="G174" s="14"/>
      <c r="H174" s="48">
        <f>'Oct 2020'!AG80</f>
        <v>1090.6616235390575</v>
      </c>
      <c r="I174" s="48">
        <f>'Oct 2020'!AH80</f>
        <v>669.28519727999992</v>
      </c>
      <c r="J174" s="216"/>
      <c r="K174" s="9"/>
    </row>
    <row r="175" spans="1:11" s="38" customFormat="1" ht="13.5" thickBot="1">
      <c r="A175" s="219"/>
      <c r="B175" s="37"/>
      <c r="C175" s="39" t="s">
        <v>76</v>
      </c>
      <c r="D175" s="14">
        <v>18</v>
      </c>
      <c r="E175" s="14">
        <v>3600</v>
      </c>
      <c r="F175" s="14">
        <v>2700</v>
      </c>
      <c r="G175" s="14">
        <v>420</v>
      </c>
      <c r="H175" s="48">
        <f>'Oct 2020'!AI80</f>
        <v>630.54357400184222</v>
      </c>
      <c r="I175" s="48">
        <f>'Oct 2020'!AJ80</f>
        <v>401.99372352</v>
      </c>
      <c r="J175" s="216"/>
      <c r="K175" s="9"/>
    </row>
    <row r="176" spans="1:11" ht="13.5" thickBot="1">
      <c r="A176" s="219"/>
      <c r="B176" s="218">
        <v>11</v>
      </c>
      <c r="C176" s="2" t="s">
        <v>60</v>
      </c>
      <c r="D176" s="14">
        <v>162</v>
      </c>
      <c r="E176" s="14">
        <v>32400</v>
      </c>
      <c r="F176" s="14">
        <v>24300</v>
      </c>
      <c r="G176" s="14">
        <v>5300</v>
      </c>
      <c r="H176" s="48">
        <f>'Nov 2020'!C80</f>
        <v>3564.9312283694671</v>
      </c>
      <c r="I176" s="48">
        <f>'Nov 2020'!D80</f>
        <v>3245.8339055999995</v>
      </c>
      <c r="J176" s="216"/>
      <c r="K176" s="9"/>
    </row>
    <row r="177" spans="1:11" ht="13.5" thickBot="1">
      <c r="A177" s="219"/>
      <c r="B177" s="219"/>
      <c r="C177" s="2" t="s">
        <v>61</v>
      </c>
      <c r="D177" s="14">
        <v>60</v>
      </c>
      <c r="E177" s="14">
        <v>12000</v>
      </c>
      <c r="F177" s="14">
        <v>9000</v>
      </c>
      <c r="G177" s="14">
        <v>9000</v>
      </c>
      <c r="H177" s="48">
        <f>'Nov 2020'!E80</f>
        <v>1524.2019487049874</v>
      </c>
      <c r="I177" s="48">
        <f>'Nov 2020'!F80</f>
        <v>1378.3219199999999</v>
      </c>
      <c r="J177" s="216"/>
      <c r="K177" s="9"/>
    </row>
    <row r="178" spans="1:11" ht="13.5" thickBot="1">
      <c r="A178" s="219"/>
      <c r="B178" s="219"/>
      <c r="C178" s="2" t="s">
        <v>62</v>
      </c>
      <c r="D178" s="14">
        <v>22</v>
      </c>
      <c r="E178" s="14">
        <v>4400</v>
      </c>
      <c r="F178" s="14">
        <v>1252</v>
      </c>
      <c r="G178" s="44"/>
      <c r="H178" s="48">
        <f>'Nov 2020'!G80</f>
        <v>417.50536486545099</v>
      </c>
      <c r="I178" s="48">
        <f>'Nov 2020'!H80</f>
        <v>394.57113739199997</v>
      </c>
      <c r="J178" s="216"/>
      <c r="K178" s="9"/>
    </row>
    <row r="179" spans="1:11" ht="13.5" thickBot="1">
      <c r="A179" s="219"/>
      <c r="B179" s="219"/>
      <c r="C179" s="2" t="s">
        <v>63</v>
      </c>
      <c r="D179" s="14">
        <v>30</v>
      </c>
      <c r="E179" s="14"/>
      <c r="F179" s="14"/>
      <c r="G179" s="44"/>
      <c r="H179" s="48">
        <f>'Nov 2020'!I80</f>
        <v>265.87290729919539</v>
      </c>
      <c r="I179" s="48">
        <f>'Nov 2020'!J80</f>
        <v>140.769936</v>
      </c>
      <c r="J179" s="216"/>
      <c r="K179" s="9"/>
    </row>
    <row r="180" spans="1:11" ht="13.5" thickBot="1">
      <c r="A180" s="219"/>
      <c r="B180" s="219"/>
      <c r="C180" s="2" t="s">
        <v>64</v>
      </c>
      <c r="D180" s="14">
        <v>64</v>
      </c>
      <c r="E180" s="14">
        <v>12800</v>
      </c>
      <c r="F180" s="14">
        <v>8800</v>
      </c>
      <c r="G180" s="14"/>
      <c r="H180" s="48">
        <f>'Nov 2020'!K80</f>
        <v>1339.4105896038495</v>
      </c>
      <c r="I180" s="48">
        <f>'Nov 2020'!L80</f>
        <v>1240.5269807999996</v>
      </c>
      <c r="J180" s="216"/>
      <c r="K180" s="9"/>
    </row>
    <row r="181" spans="1:11" ht="13.5" thickBot="1">
      <c r="A181" s="219"/>
      <c r="B181" s="219"/>
      <c r="C181" s="2" t="s">
        <v>65</v>
      </c>
      <c r="D181" s="14">
        <v>59</v>
      </c>
      <c r="E181" s="14">
        <v>11400</v>
      </c>
      <c r="F181" s="14">
        <v>760</v>
      </c>
      <c r="G181" s="14"/>
      <c r="H181" s="48">
        <f>'Nov 2020'!M80</f>
        <v>981.85919349439587</v>
      </c>
      <c r="I181" s="48">
        <f>'Nov 2020'!N80</f>
        <v>857.13892655999996</v>
      </c>
      <c r="J181" s="216"/>
      <c r="K181" s="9"/>
    </row>
    <row r="182" spans="1:11" ht="13.5" thickBot="1">
      <c r="A182" s="219"/>
      <c r="B182" s="219"/>
      <c r="C182" s="2" t="s">
        <v>66</v>
      </c>
      <c r="D182" s="14">
        <v>15</v>
      </c>
      <c r="E182" s="14">
        <v>3000</v>
      </c>
      <c r="F182" s="14">
        <v>2250</v>
      </c>
      <c r="G182" s="44">
        <v>77</v>
      </c>
      <c r="H182" s="48">
        <f>'Nov 2020'!O80</f>
        <v>339.15962924572506</v>
      </c>
      <c r="I182" s="48">
        <f>'Nov 2020'!P80</f>
        <v>337.7942182920001</v>
      </c>
      <c r="J182" s="216"/>
      <c r="K182" s="9"/>
    </row>
    <row r="183" spans="1:11" ht="13.5" thickBot="1">
      <c r="A183" s="219"/>
      <c r="B183" s="219"/>
      <c r="C183" s="2" t="s">
        <v>67</v>
      </c>
      <c r="D183" s="14">
        <v>32</v>
      </c>
      <c r="E183" s="14">
        <v>6400</v>
      </c>
      <c r="F183" s="14">
        <v>4800</v>
      </c>
      <c r="G183" s="44">
        <v>8730</v>
      </c>
      <c r="H183" s="48">
        <f>'Nov 2020'!Q80</f>
        <v>929.32159325439716</v>
      </c>
      <c r="I183" s="48">
        <f>'Nov 2020'!R80</f>
        <v>839.28569388000005</v>
      </c>
      <c r="J183" s="216"/>
      <c r="K183" s="9"/>
    </row>
    <row r="184" spans="1:11" ht="13.5" thickBot="1">
      <c r="A184" s="219"/>
      <c r="B184" s="219"/>
      <c r="C184" s="2" t="s">
        <v>68</v>
      </c>
      <c r="D184" s="14">
        <v>15</v>
      </c>
      <c r="E184" s="14">
        <v>1200</v>
      </c>
      <c r="F184" s="14">
        <v>900</v>
      </c>
      <c r="G184" s="44">
        <v>740</v>
      </c>
      <c r="H184" s="48">
        <f>'Nov 2020'!S80</f>
        <v>241.24521531840233</v>
      </c>
      <c r="I184" s="48">
        <f>'Nov 2020'!T80</f>
        <v>207.02734464000005</v>
      </c>
      <c r="J184" s="216"/>
      <c r="K184" s="9"/>
    </row>
    <row r="185" spans="1:11" ht="13.5" thickBot="1">
      <c r="A185" s="219"/>
      <c r="B185" s="219"/>
      <c r="C185" s="2" t="s">
        <v>69</v>
      </c>
      <c r="D185" s="14">
        <v>50</v>
      </c>
      <c r="E185" s="14">
        <v>8400</v>
      </c>
      <c r="F185" s="14"/>
      <c r="G185" s="14"/>
      <c r="H185" s="48">
        <f>'Nov 2020'!U80</f>
        <v>764.15413397954831</v>
      </c>
      <c r="I185" s="48">
        <f>'Nov 2020'!V80</f>
        <v>643.98687840000014</v>
      </c>
      <c r="J185" s="216"/>
      <c r="K185" s="9"/>
    </row>
    <row r="186" spans="1:11" ht="13.5" thickBot="1">
      <c r="A186" s="219"/>
      <c r="B186" s="219"/>
      <c r="C186" s="2" t="s">
        <v>70</v>
      </c>
      <c r="D186" s="14">
        <v>96</v>
      </c>
      <c r="E186" s="14">
        <v>19200</v>
      </c>
      <c r="F186" s="14">
        <v>14400</v>
      </c>
      <c r="G186" s="44">
        <v>4440</v>
      </c>
      <c r="H186" s="48">
        <f>'Nov 2020'!W80</f>
        <v>2156.6826216098175</v>
      </c>
      <c r="I186" s="48">
        <f>'Nov 2020'!X80</f>
        <v>1970.6602046399996</v>
      </c>
      <c r="J186" s="216"/>
      <c r="K186" s="9"/>
    </row>
    <row r="187" spans="1:11" ht="13.5" thickBot="1">
      <c r="A187" s="219"/>
      <c r="B187" s="220"/>
      <c r="C187" s="2" t="s">
        <v>71</v>
      </c>
      <c r="D187" s="14">
        <v>19</v>
      </c>
      <c r="E187" s="14">
        <v>3600</v>
      </c>
      <c r="F187" s="14">
        <v>1346</v>
      </c>
      <c r="G187" s="14"/>
      <c r="H187" s="48">
        <f>'Nov 2020'!Y80</f>
        <v>364.20877683173683</v>
      </c>
      <c r="I187" s="48">
        <f>'Nov 2020'!Z80</f>
        <v>346.79011461599993</v>
      </c>
      <c r="J187" s="216"/>
      <c r="K187" s="9"/>
    </row>
    <row r="188" spans="1:11" s="10" customFormat="1" ht="13.5" thickBot="1">
      <c r="A188" s="219"/>
      <c r="B188" s="11"/>
      <c r="C188" s="2" t="s">
        <v>72</v>
      </c>
      <c r="D188" s="14">
        <v>24</v>
      </c>
      <c r="E188" s="14">
        <v>4800</v>
      </c>
      <c r="F188" s="14">
        <v>2000</v>
      </c>
      <c r="G188" s="14"/>
      <c r="H188" s="48">
        <f>'Nov 2020'!AA80</f>
        <v>474.01836210575533</v>
      </c>
      <c r="I188" s="48">
        <f>'Nov 2020'!AB80</f>
        <v>449.087808</v>
      </c>
      <c r="J188" s="216"/>
      <c r="K188" s="9"/>
    </row>
    <row r="189" spans="1:11" s="10" customFormat="1" ht="13.5" thickBot="1">
      <c r="A189" s="219"/>
      <c r="B189" s="11"/>
      <c r="C189" s="2" t="s">
        <v>73</v>
      </c>
      <c r="D189" s="14">
        <v>22</v>
      </c>
      <c r="E189" s="14">
        <v>4400</v>
      </c>
      <c r="F189" s="14">
        <v>3300</v>
      </c>
      <c r="G189" s="14">
        <v>1025</v>
      </c>
      <c r="H189" s="48">
        <f>'Nov 2020'!AC80</f>
        <v>511.63036583236919</v>
      </c>
      <c r="I189" s="48">
        <f>'Nov 2020'!AD80</f>
        <v>490.62359670000001</v>
      </c>
      <c r="J189" s="216"/>
      <c r="K189" s="9"/>
    </row>
    <row r="190" spans="1:11" s="10" customFormat="1" ht="13.5" thickBot="1">
      <c r="A190" s="219"/>
      <c r="B190" s="11"/>
      <c r="C190" s="2" t="s">
        <v>74</v>
      </c>
      <c r="D190" s="14">
        <v>45</v>
      </c>
      <c r="E190" s="14">
        <v>6800</v>
      </c>
      <c r="F190" s="14"/>
      <c r="G190" s="44"/>
      <c r="H190" s="48">
        <f>'Nov 2020'!AE80</f>
        <v>659.57776615146417</v>
      </c>
      <c r="I190" s="48">
        <f>'Nov 2020'!AF80</f>
        <v>544.55044079999982</v>
      </c>
      <c r="J190" s="216"/>
      <c r="K190" s="9"/>
    </row>
    <row r="191" spans="1:11" s="10" customFormat="1" ht="13.5" thickBot="1">
      <c r="A191" s="219"/>
      <c r="B191" s="11"/>
      <c r="C191" s="2" t="s">
        <v>75</v>
      </c>
      <c r="D191" s="14">
        <v>26</v>
      </c>
      <c r="E191" s="14">
        <v>5200</v>
      </c>
      <c r="F191" s="14">
        <v>3320</v>
      </c>
      <c r="G191" s="14"/>
      <c r="H191" s="48">
        <f>'Nov 2020'!AG80</f>
        <v>549.09806698088516</v>
      </c>
      <c r="I191" s="48">
        <f>'Nov 2020'!AH80</f>
        <v>524.55637872000011</v>
      </c>
      <c r="J191" s="216"/>
      <c r="K191" s="9"/>
    </row>
    <row r="192" spans="1:11" s="38" customFormat="1" ht="13.5" thickBot="1">
      <c r="A192" s="219"/>
      <c r="B192" s="37"/>
      <c r="C192" s="39" t="s">
        <v>76</v>
      </c>
      <c r="D192" s="14">
        <v>15</v>
      </c>
      <c r="E192" s="14">
        <v>2800</v>
      </c>
      <c r="F192" s="14">
        <v>920</v>
      </c>
      <c r="G192" s="14"/>
      <c r="H192" s="48">
        <f>'Nov 2020'!AI80</f>
        <v>285.91421096872057</v>
      </c>
      <c r="I192" s="48">
        <f>'Nov 2020'!AJ80</f>
        <v>276.95001311999999</v>
      </c>
      <c r="J192" s="216"/>
      <c r="K192" s="9"/>
    </row>
    <row r="193" spans="1:11" ht="13.5" thickBot="1">
      <c r="A193" s="219"/>
      <c r="B193" s="218">
        <v>12</v>
      </c>
      <c r="C193" s="2" t="s">
        <v>60</v>
      </c>
      <c r="D193" s="14">
        <v>178</v>
      </c>
      <c r="E193" s="14">
        <v>35600</v>
      </c>
      <c r="F193" s="14">
        <v>26700</v>
      </c>
      <c r="G193" s="14">
        <v>4500</v>
      </c>
      <c r="H193" s="48">
        <f>'Dec 2020'!C80</f>
        <v>3879.1219130617164</v>
      </c>
      <c r="I193" s="48">
        <f>'Dec 2020'!D80</f>
        <v>3534.2699951999998</v>
      </c>
      <c r="J193" s="216"/>
      <c r="K193" s="9"/>
    </row>
    <row r="194" spans="1:11" ht="13.5" thickBot="1">
      <c r="A194" s="219"/>
      <c r="B194" s="219"/>
      <c r="C194" s="2" t="s">
        <v>61</v>
      </c>
      <c r="D194" s="14">
        <v>60</v>
      </c>
      <c r="E194" s="14">
        <v>12000</v>
      </c>
      <c r="F194" s="14">
        <v>1600</v>
      </c>
      <c r="G194" s="14"/>
      <c r="H194" s="48">
        <f>'Dec 2020'!E80</f>
        <v>1041.2368672402988</v>
      </c>
      <c r="I194" s="48">
        <f>'Dec 2020'!F80</f>
        <v>922.56070559999989</v>
      </c>
      <c r="J194" s="216"/>
      <c r="K194" s="9"/>
    </row>
    <row r="195" spans="1:11" ht="13.5" thickBot="1">
      <c r="A195" s="219"/>
      <c r="B195" s="219"/>
      <c r="C195" s="2" t="s">
        <v>62</v>
      </c>
      <c r="D195" s="14">
        <v>15</v>
      </c>
      <c r="E195" s="14">
        <v>2400</v>
      </c>
      <c r="F195" s="14">
        <v>1031</v>
      </c>
      <c r="G195" s="14"/>
      <c r="H195" s="48">
        <f>'Dec 2020'!G80</f>
        <v>273.52203987320377</v>
      </c>
      <c r="I195" s="48">
        <f>'Dec 2020'!H80</f>
        <v>259.92161547599994</v>
      </c>
      <c r="J195" s="216"/>
      <c r="K195" s="9"/>
    </row>
    <row r="196" spans="1:11" ht="13.5" thickBot="1">
      <c r="A196" s="219"/>
      <c r="B196" s="219"/>
      <c r="C196" s="2" t="s">
        <v>63</v>
      </c>
      <c r="D196" s="14">
        <v>22</v>
      </c>
      <c r="E196" s="14"/>
      <c r="F196" s="14"/>
      <c r="G196" s="44"/>
      <c r="H196" s="48">
        <f>'Dec 2020'!I80</f>
        <v>200.91968564532255</v>
      </c>
      <c r="I196" s="48">
        <f>'Dec 2020'!J80</f>
        <v>116.67476159999998</v>
      </c>
      <c r="J196" s="216"/>
      <c r="K196" s="9"/>
    </row>
    <row r="197" spans="1:11" ht="13.5" thickBot="1">
      <c r="A197" s="219"/>
      <c r="B197" s="219"/>
      <c r="C197" s="2" t="s">
        <v>64</v>
      </c>
      <c r="D197" s="4">
        <v>50</v>
      </c>
      <c r="E197" s="4">
        <v>8800</v>
      </c>
      <c r="F197" s="4">
        <v>6080</v>
      </c>
      <c r="G197" s="40"/>
      <c r="H197" s="48">
        <f>'Dec 2020'!K80</f>
        <v>977.50170187087315</v>
      </c>
      <c r="I197" s="48">
        <f>'Dec 2020'!L80</f>
        <v>887.7866284800001</v>
      </c>
      <c r="J197" s="216"/>
      <c r="K197" s="9"/>
    </row>
    <row r="198" spans="1:11" ht="13.5" thickBot="1">
      <c r="A198" s="219"/>
      <c r="B198" s="219"/>
      <c r="C198" s="2" t="s">
        <v>65</v>
      </c>
      <c r="D198" s="4">
        <v>59</v>
      </c>
      <c r="E198" s="4">
        <v>6800</v>
      </c>
      <c r="F198" s="4">
        <v>1000</v>
      </c>
      <c r="G198" s="4"/>
      <c r="H198" s="48">
        <f>'Dec 2020'!M80</f>
        <v>805.70518312760396</v>
      </c>
      <c r="I198" s="48">
        <f>'Dec 2020'!N80</f>
        <v>623.34619199999997</v>
      </c>
      <c r="J198" s="216"/>
      <c r="K198" s="9"/>
    </row>
    <row r="199" spans="1:11" ht="13.5" thickBot="1">
      <c r="A199" s="219"/>
      <c r="B199" s="219"/>
      <c r="C199" s="2" t="s">
        <v>66</v>
      </c>
      <c r="D199" s="4">
        <v>15</v>
      </c>
      <c r="E199" s="4">
        <v>3000</v>
      </c>
      <c r="F199" s="4">
        <v>1481</v>
      </c>
      <c r="G199" s="4"/>
      <c r="H199" s="48">
        <f>'Dec 2020'!O80</f>
        <v>312.12144207044679</v>
      </c>
      <c r="I199" s="48">
        <f>'Dec 2020'!P80</f>
        <v>308.04611127599998</v>
      </c>
      <c r="J199" s="216"/>
      <c r="K199" s="9"/>
    </row>
    <row r="200" spans="1:11" ht="13.5" thickBot="1">
      <c r="A200" s="219"/>
      <c r="B200" s="219"/>
      <c r="C200" s="2" t="s">
        <v>67</v>
      </c>
      <c r="D200" s="4">
        <v>32</v>
      </c>
      <c r="E200" s="4">
        <v>6400</v>
      </c>
      <c r="F200" s="4">
        <v>4800</v>
      </c>
      <c r="G200" s="4">
        <v>8251</v>
      </c>
      <c r="H200" s="48">
        <f>'Dec 2020'!Q80</f>
        <v>916.40102510017323</v>
      </c>
      <c r="I200" s="48">
        <f>'Dec 2020'!R80</f>
        <v>829.45527459599998</v>
      </c>
      <c r="J200" s="216"/>
      <c r="K200" s="9"/>
    </row>
    <row r="201" spans="1:11" ht="13.5" thickBot="1">
      <c r="A201" s="219"/>
      <c r="B201" s="219"/>
      <c r="C201" s="2" t="s">
        <v>68</v>
      </c>
      <c r="D201" s="4">
        <v>15</v>
      </c>
      <c r="E201" s="4">
        <v>800</v>
      </c>
      <c r="F201" s="4">
        <v>600</v>
      </c>
      <c r="G201" s="4">
        <v>520</v>
      </c>
      <c r="H201" s="48">
        <f>'Dec 2020'!S80</f>
        <v>209.57799034502256</v>
      </c>
      <c r="I201" s="48">
        <f>'Dec 2020'!T80</f>
        <v>170.42933231999999</v>
      </c>
      <c r="J201" s="216"/>
      <c r="K201" s="9"/>
    </row>
    <row r="202" spans="1:11" ht="13.5" thickBot="1">
      <c r="A202" s="219"/>
      <c r="B202" s="219"/>
      <c r="C202" s="2" t="s">
        <v>69</v>
      </c>
      <c r="D202" s="4">
        <v>24</v>
      </c>
      <c r="E202" s="4">
        <v>4800</v>
      </c>
      <c r="F202" s="4">
        <v>2160</v>
      </c>
      <c r="G202" s="4"/>
      <c r="H202" s="48">
        <f>'Dec 2020'!U80</f>
        <v>479.21184675885331</v>
      </c>
      <c r="I202" s="48">
        <f>'Dec 2020'!V80</f>
        <v>454.94847936000008</v>
      </c>
      <c r="J202" s="216"/>
      <c r="K202" s="9"/>
    </row>
    <row r="203" spans="1:11" ht="13.5" thickBot="1">
      <c r="A203" s="219"/>
      <c r="B203" s="219"/>
      <c r="C203" s="2" t="s">
        <v>70</v>
      </c>
      <c r="D203" s="4">
        <v>85</v>
      </c>
      <c r="E203" s="4">
        <v>17000</v>
      </c>
      <c r="F203" s="4">
        <v>12750</v>
      </c>
      <c r="G203" s="40">
        <v>1690</v>
      </c>
      <c r="H203" s="48">
        <f>'Dec 2020'!W80</f>
        <v>1851.6621732556291</v>
      </c>
      <c r="I203" s="48">
        <f>'Dec 2020'!X80</f>
        <v>1704.6351662399998</v>
      </c>
      <c r="J203" s="216"/>
      <c r="K203" s="9"/>
    </row>
    <row r="204" spans="1:11" ht="13.5" thickBot="1">
      <c r="A204" s="220"/>
      <c r="B204" s="220"/>
      <c r="C204" s="2" t="s">
        <v>71</v>
      </c>
      <c r="D204" s="4">
        <v>19</v>
      </c>
      <c r="E204" s="4">
        <v>2000</v>
      </c>
      <c r="F204" s="4">
        <v>1253</v>
      </c>
      <c r="G204" s="40"/>
      <c r="H204" s="48">
        <f>'Dec 2020'!Y80</f>
        <v>297.20945958271028</v>
      </c>
      <c r="I204" s="48">
        <f>'Dec 2020'!Z80</f>
        <v>259.00664578800001</v>
      </c>
      <c r="J204" s="216"/>
      <c r="K204" s="9"/>
    </row>
    <row r="205" spans="1:11" s="10" customFormat="1" ht="13.5" thickBot="1">
      <c r="A205" s="12"/>
      <c r="B205" s="12"/>
      <c r="C205" s="2" t="s">
        <v>72</v>
      </c>
      <c r="D205" s="14">
        <v>32</v>
      </c>
      <c r="E205" s="14">
        <v>6400</v>
      </c>
      <c r="F205" s="14">
        <v>800</v>
      </c>
      <c r="G205" s="14"/>
      <c r="H205" s="48">
        <f>'Dec 2020'!AA80</f>
        <v>564.0010531558072</v>
      </c>
      <c r="I205" s="48">
        <f>'Dec 2020'!AB80</f>
        <v>513.6049008</v>
      </c>
      <c r="J205" s="216"/>
      <c r="K205" s="9"/>
    </row>
    <row r="206" spans="1:11" s="10" customFormat="1" ht="13.5" thickBot="1">
      <c r="A206" s="12"/>
      <c r="B206" s="12"/>
      <c r="C206" s="2" t="s">
        <v>73</v>
      </c>
      <c r="D206" s="14">
        <v>19</v>
      </c>
      <c r="E206" s="14">
        <v>3800</v>
      </c>
      <c r="F206" s="14">
        <v>2850</v>
      </c>
      <c r="G206" s="14">
        <v>1104</v>
      </c>
      <c r="H206" s="48">
        <f>'Dec 2020'!AC80</f>
        <v>450.80445516875187</v>
      </c>
      <c r="I206" s="48">
        <f>'Dec 2020'!AD80</f>
        <v>435.08471138399995</v>
      </c>
      <c r="J206" s="216"/>
      <c r="K206" s="9"/>
    </row>
    <row r="207" spans="1:11" s="10" customFormat="1" ht="13.5" thickBot="1">
      <c r="A207" s="12"/>
      <c r="B207" s="12"/>
      <c r="C207" s="2" t="s">
        <v>74</v>
      </c>
      <c r="D207" s="14">
        <v>34</v>
      </c>
      <c r="E207" s="14">
        <v>3840</v>
      </c>
      <c r="F207" s="14"/>
      <c r="G207" s="44"/>
      <c r="H207" s="48">
        <f>'Dec 2020'!AE80</f>
        <v>451.90296843272415</v>
      </c>
      <c r="I207" s="48">
        <f>'Dec 2020'!AF80</f>
        <v>355.32221184000002</v>
      </c>
      <c r="J207" s="216"/>
      <c r="K207" s="9"/>
    </row>
    <row r="208" spans="1:11" s="10" customFormat="1" ht="13.5" thickBot="1">
      <c r="A208" s="12"/>
      <c r="B208" s="12"/>
      <c r="C208" s="2" t="s">
        <v>75</v>
      </c>
      <c r="D208" s="14">
        <v>27</v>
      </c>
      <c r="E208" s="14">
        <v>5400</v>
      </c>
      <c r="F208" s="14">
        <v>1560</v>
      </c>
      <c r="G208" s="14"/>
      <c r="H208" s="48">
        <f>'Dec 2020'!AG80</f>
        <v>508.08646404034357</v>
      </c>
      <c r="I208" s="48">
        <f>'Dec 2020'!AH80</f>
        <v>473.64800976000015</v>
      </c>
      <c r="J208" s="216"/>
      <c r="K208" s="9"/>
    </row>
    <row r="209" spans="1:11" s="38" customFormat="1" ht="13.5" thickBot="1">
      <c r="A209" s="12"/>
      <c r="B209" s="12"/>
      <c r="C209" s="39" t="s">
        <v>76</v>
      </c>
      <c r="D209" s="42">
        <v>18</v>
      </c>
      <c r="E209" s="42">
        <v>2880</v>
      </c>
      <c r="F209" s="42"/>
      <c r="G209" s="42"/>
      <c r="H209" s="48">
        <f>'Dec 2020'!AI80</f>
        <v>283.60816254833031</v>
      </c>
      <c r="I209" s="48">
        <f>'Dec 2020'!AJ80</f>
        <v>256.50569087999997</v>
      </c>
      <c r="J209" s="216"/>
      <c r="K209" s="9"/>
    </row>
    <row r="210" spans="1:11">
      <c r="A210" s="228">
        <v>44491</v>
      </c>
      <c r="B210" s="222"/>
      <c r="C210" s="223"/>
      <c r="D210" s="222"/>
      <c r="E210" s="222"/>
      <c r="F210" s="229"/>
      <c r="G210" s="222"/>
      <c r="J210" s="216"/>
      <c r="K210" s="9"/>
    </row>
  </sheetData>
  <mergeCells count="22">
    <mergeCell ref="A210:B210"/>
    <mergeCell ref="C210:E210"/>
    <mergeCell ref="F210:G210"/>
    <mergeCell ref="A6:A51"/>
    <mergeCell ref="B6:B17"/>
    <mergeCell ref="B23:B34"/>
    <mergeCell ref="B40:B51"/>
    <mergeCell ref="A57:A204"/>
    <mergeCell ref="B57:B68"/>
    <mergeCell ref="B74:B85"/>
    <mergeCell ref="B91:B102"/>
    <mergeCell ref="B108:B119"/>
    <mergeCell ref="B125:B136"/>
    <mergeCell ref="B142:B153"/>
    <mergeCell ref="B159:B170"/>
    <mergeCell ref="B176:B187"/>
    <mergeCell ref="B193:B204"/>
    <mergeCell ref="A1:G1"/>
    <mergeCell ref="A2:G2"/>
    <mergeCell ref="A3:G3"/>
    <mergeCell ref="A4:G4"/>
    <mergeCell ref="A5:C5"/>
  </mergeCells>
  <pageMargins left="0.7" right="0.7" top="1.25" bottom="0.75" header="0.75" footer="0.3"/>
  <pageSetup scale="84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5" manualBreakCount="5">
    <brk id="39" max="8" man="1"/>
    <brk id="73" max="8" man="1"/>
    <brk id="107" max="8" man="1"/>
    <brk id="141" max="8" man="1"/>
    <brk id="175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M49"/>
  <sheetViews>
    <sheetView zoomScale="80" zoomScaleNormal="80" workbookViewId="0"/>
  </sheetViews>
  <sheetFormatPr defaultRowHeight="12.75"/>
  <cols>
    <col min="1" max="1" width="11.5703125" customWidth="1"/>
    <col min="4" max="4" width="12" bestFit="1" customWidth="1"/>
    <col min="5" max="5" width="34" bestFit="1" customWidth="1"/>
    <col min="6" max="6" width="11.140625" bestFit="1" customWidth="1"/>
    <col min="7" max="7" width="10.42578125" bestFit="1" customWidth="1"/>
    <col min="8" max="8" width="11.7109375" bestFit="1" customWidth="1"/>
    <col min="9" max="9" width="11.5703125" bestFit="1" customWidth="1"/>
    <col min="10" max="10" width="9" customWidth="1"/>
    <col min="11" max="11" width="18.140625" style="9" customWidth="1"/>
    <col min="12" max="12" width="22.85546875" style="9" customWidth="1"/>
  </cols>
  <sheetData>
    <row r="5" spans="1:13" ht="12.75" customHeight="1">
      <c r="A5" s="233" t="s">
        <v>82</v>
      </c>
      <c r="B5" s="233"/>
      <c r="C5" s="233"/>
      <c r="D5" s="233"/>
      <c r="E5" s="233"/>
      <c r="F5" s="233"/>
      <c r="G5" s="233"/>
      <c r="H5" s="233"/>
      <c r="I5" s="233"/>
    </row>
    <row r="6" spans="1:13">
      <c r="A6" s="233"/>
      <c r="B6" s="233"/>
      <c r="C6" s="233"/>
      <c r="D6" s="233"/>
      <c r="E6" s="233"/>
      <c r="F6" s="233"/>
      <c r="G6" s="233"/>
      <c r="H6" s="233"/>
      <c r="I6" s="233"/>
    </row>
    <row r="7" spans="1:13">
      <c r="A7" s="233"/>
      <c r="B7" s="233"/>
      <c r="C7" s="233"/>
      <c r="D7" s="233"/>
      <c r="E7" s="233"/>
      <c r="F7" s="233"/>
      <c r="G7" s="233"/>
      <c r="H7" s="233"/>
      <c r="I7" s="233"/>
    </row>
    <row r="8" spans="1:13">
      <c r="A8" s="224" t="s">
        <v>106</v>
      </c>
      <c r="B8" s="222"/>
      <c r="C8" s="222"/>
      <c r="D8" s="222"/>
      <c r="E8" s="222"/>
      <c r="F8" s="222"/>
      <c r="G8" s="222"/>
      <c r="H8" s="222"/>
      <c r="I8" s="222"/>
    </row>
    <row r="9" spans="1:13">
      <c r="A9" s="224" t="s">
        <v>2</v>
      </c>
      <c r="B9" s="222"/>
      <c r="C9" s="222"/>
      <c r="D9" s="222"/>
      <c r="E9" s="222"/>
      <c r="F9" s="222"/>
      <c r="G9" s="222"/>
      <c r="H9" s="222"/>
      <c r="I9" s="222"/>
    </row>
    <row r="10" spans="1:13" ht="13.5" thickBot="1">
      <c r="A10" s="224" t="s">
        <v>83</v>
      </c>
      <c r="B10" s="222"/>
      <c r="C10" s="222"/>
      <c r="D10" s="222"/>
      <c r="E10" s="222"/>
      <c r="F10" s="222"/>
      <c r="G10" s="222"/>
      <c r="H10" s="222"/>
      <c r="I10" s="222"/>
    </row>
    <row r="11" spans="1:13" ht="13.5" thickBot="1">
      <c r="A11" s="222"/>
      <c r="B11" s="222"/>
      <c r="C11" s="222"/>
      <c r="D11" s="1" t="s">
        <v>4</v>
      </c>
      <c r="E11" s="1" t="s">
        <v>84</v>
      </c>
      <c r="F11" s="230" t="s">
        <v>85</v>
      </c>
      <c r="G11" s="231"/>
      <c r="H11" s="232"/>
      <c r="I11" s="1" t="s">
        <v>86</v>
      </c>
    </row>
    <row r="12" spans="1:13" ht="13.5" thickBot="1">
      <c r="A12" s="222"/>
      <c r="B12" s="222"/>
      <c r="C12" s="222"/>
      <c r="D12" s="1" t="s">
        <v>87</v>
      </c>
      <c r="E12" s="1" t="s">
        <v>87</v>
      </c>
      <c r="F12" s="1" t="s">
        <v>88</v>
      </c>
      <c r="G12" s="1" t="s">
        <v>47</v>
      </c>
      <c r="H12" s="1" t="s">
        <v>48</v>
      </c>
      <c r="I12" s="1" t="s">
        <v>89</v>
      </c>
      <c r="K12" s="2" t="s">
        <v>37</v>
      </c>
      <c r="L12" s="2" t="s">
        <v>53</v>
      </c>
    </row>
    <row r="13" spans="1:13" ht="13.5" thickBot="1">
      <c r="A13" s="234" t="s">
        <v>77</v>
      </c>
      <c r="B13" s="218">
        <v>2020</v>
      </c>
      <c r="C13" s="16">
        <v>1</v>
      </c>
      <c r="D13" s="4">
        <v>264</v>
      </c>
      <c r="E13" s="4">
        <v>37</v>
      </c>
      <c r="F13" s="4">
        <v>133400</v>
      </c>
      <c r="G13" s="4">
        <v>0</v>
      </c>
      <c r="H13" s="4">
        <f>F13+G13</f>
        <v>133400</v>
      </c>
      <c r="I13" s="4">
        <v>133400</v>
      </c>
      <c r="J13" s="41"/>
      <c r="K13" s="9">
        <f>'Jan 2020'!C156</f>
        <v>7316.4502912464141</v>
      </c>
      <c r="L13" s="9">
        <f>'Jan 2020'!D156</f>
        <v>6859.61356368</v>
      </c>
      <c r="M13" s="217"/>
    </row>
    <row r="14" spans="1:13" ht="13.5" thickBot="1">
      <c r="A14" s="219"/>
      <c r="B14" s="219"/>
      <c r="C14" s="16">
        <v>2</v>
      </c>
      <c r="D14" s="4">
        <v>298</v>
      </c>
      <c r="E14" s="4"/>
      <c r="F14" s="4">
        <v>132600</v>
      </c>
      <c r="G14" s="4">
        <v>0</v>
      </c>
      <c r="H14" s="4">
        <f t="shared" ref="H14:H48" si="0">F14+G14</f>
        <v>132600</v>
      </c>
      <c r="I14" s="4">
        <v>132600</v>
      </c>
      <c r="J14" s="41"/>
      <c r="K14" s="9">
        <f>'Feb 2020'!C156</f>
        <v>7252.3734805255317</v>
      </c>
      <c r="L14" s="9">
        <f>'Feb 2020'!D156</f>
        <v>6815.1798547200005</v>
      </c>
      <c r="M14" s="217"/>
    </row>
    <row r="15" spans="1:13" ht="13.5" thickBot="1">
      <c r="A15" s="219"/>
      <c r="B15" s="219"/>
      <c r="C15" s="16">
        <v>3</v>
      </c>
      <c r="D15" s="4">
        <v>281</v>
      </c>
      <c r="E15" s="4">
        <v>18</v>
      </c>
      <c r="F15" s="4">
        <v>127000</v>
      </c>
      <c r="G15" s="4">
        <v>0</v>
      </c>
      <c r="H15" s="4">
        <f t="shared" si="0"/>
        <v>127000</v>
      </c>
      <c r="I15" s="4">
        <v>127000</v>
      </c>
      <c r="J15" s="41"/>
      <c r="K15" s="9">
        <f>'Mar 2020'!C156</f>
        <v>7178.3405788121463</v>
      </c>
      <c r="L15" s="9">
        <f>'Mar 2020'!D156</f>
        <v>6570.405621599999</v>
      </c>
      <c r="M15" s="217"/>
    </row>
    <row r="16" spans="1:13" ht="13.5" thickBot="1">
      <c r="A16" s="219"/>
      <c r="B16" s="218"/>
      <c r="C16" s="16">
        <v>4</v>
      </c>
      <c r="D16" s="4">
        <v>264</v>
      </c>
      <c r="E16" s="3"/>
      <c r="F16" s="4">
        <v>87800</v>
      </c>
      <c r="G16" s="4">
        <v>0</v>
      </c>
      <c r="H16" s="4">
        <f t="shared" si="0"/>
        <v>87800</v>
      </c>
      <c r="I16" s="4">
        <v>87800</v>
      </c>
      <c r="J16" s="41"/>
      <c r="K16" s="9">
        <f>'Apr 2020'!C156</f>
        <v>5945.1466086376658</v>
      </c>
      <c r="L16" s="9">
        <f>'Apr 2020'!D156</f>
        <v>4730.4863241599996</v>
      </c>
      <c r="M16" s="217"/>
    </row>
    <row r="17" spans="1:13" ht="13.5" thickBot="1">
      <c r="A17" s="219"/>
      <c r="B17" s="219"/>
      <c r="C17" s="16">
        <v>5</v>
      </c>
      <c r="D17" s="4">
        <v>264</v>
      </c>
      <c r="E17" s="4">
        <v>13</v>
      </c>
      <c r="F17" s="4">
        <v>56000</v>
      </c>
      <c r="G17" s="4">
        <v>0</v>
      </c>
      <c r="H17" s="4">
        <f t="shared" si="0"/>
        <v>56000</v>
      </c>
      <c r="I17" s="4">
        <v>56000</v>
      </c>
      <c r="J17" s="41"/>
      <c r="K17" s="9">
        <f>'May 2020'!C156</f>
        <v>5649.3777585399275</v>
      </c>
      <c r="L17" s="9">
        <f>'May 2020'!D156</f>
        <v>3362.5697448000001</v>
      </c>
      <c r="M17" s="217"/>
    </row>
    <row r="18" spans="1:13" ht="13.5" thickBot="1">
      <c r="A18" s="219"/>
      <c r="B18" s="219"/>
      <c r="C18" s="16">
        <v>6</v>
      </c>
      <c r="D18" s="4">
        <v>264</v>
      </c>
      <c r="E18" s="4">
        <v>8</v>
      </c>
      <c r="F18" s="4">
        <v>50400</v>
      </c>
      <c r="G18" s="4">
        <v>600</v>
      </c>
      <c r="H18" s="4">
        <f t="shared" si="0"/>
        <v>51000</v>
      </c>
      <c r="I18" s="4">
        <v>51000</v>
      </c>
      <c r="J18" s="41"/>
      <c r="K18" s="9">
        <f>'June 2020'!C156</f>
        <v>6408.7042104543762</v>
      </c>
      <c r="L18" s="9">
        <f>'June 2020'!D156</f>
        <v>5348.0957630400017</v>
      </c>
      <c r="M18" s="217"/>
    </row>
    <row r="19" spans="1:13" ht="13.5" thickBot="1">
      <c r="A19" s="219"/>
      <c r="B19" s="219"/>
      <c r="C19" s="16">
        <v>7</v>
      </c>
      <c r="D19" s="4">
        <v>264</v>
      </c>
      <c r="E19" s="4">
        <v>15</v>
      </c>
      <c r="F19" s="4">
        <v>67400</v>
      </c>
      <c r="G19" s="4">
        <v>9000</v>
      </c>
      <c r="H19" s="4">
        <f t="shared" si="0"/>
        <v>76400</v>
      </c>
      <c r="I19" s="4">
        <v>76400</v>
      </c>
      <c r="J19" s="41"/>
      <c r="K19" s="9">
        <f>'Jul 2020'!C156</f>
        <v>7704.6564922883535</v>
      </c>
      <c r="L19" s="9">
        <f>'Jul 2020'!D156</f>
        <v>7788.5538117600008</v>
      </c>
      <c r="M19" s="217"/>
    </row>
    <row r="20" spans="1:13" ht="13.5" thickBot="1">
      <c r="A20" s="219"/>
      <c r="B20" s="219"/>
      <c r="C20" s="16">
        <v>8</v>
      </c>
      <c r="D20" s="4">
        <v>419</v>
      </c>
      <c r="E20" s="4">
        <v>0</v>
      </c>
      <c r="F20" s="4">
        <v>79200</v>
      </c>
      <c r="G20" s="4">
        <v>19400</v>
      </c>
      <c r="H20" s="4">
        <f t="shared" si="0"/>
        <v>98600</v>
      </c>
      <c r="I20" s="4">
        <v>98600</v>
      </c>
      <c r="J20" s="41"/>
      <c r="K20" s="9">
        <f>'Aug 2020'!C156</f>
        <v>11815.903054911842</v>
      </c>
      <c r="L20" s="9">
        <f>'Aug 2020'!D156</f>
        <v>11510.885701200001</v>
      </c>
      <c r="M20" s="217"/>
    </row>
    <row r="21" spans="1:13" ht="13.5" thickBot="1">
      <c r="A21" s="219"/>
      <c r="B21" s="219"/>
      <c r="C21" s="16">
        <v>9</v>
      </c>
      <c r="D21" s="4">
        <v>392</v>
      </c>
      <c r="E21" s="4">
        <v>41</v>
      </c>
      <c r="F21" s="4">
        <v>123000</v>
      </c>
      <c r="G21" s="4">
        <v>42000</v>
      </c>
      <c r="H21" s="4">
        <f t="shared" si="0"/>
        <v>165000</v>
      </c>
      <c r="I21" s="4">
        <v>165000</v>
      </c>
      <c r="J21" s="41"/>
      <c r="K21" s="9">
        <f>'Sep 2020'!C156</f>
        <v>15173.331753776876</v>
      </c>
      <c r="L21" s="9">
        <f>'Sep 2020'!D156</f>
        <v>17928.5124636</v>
      </c>
      <c r="M21" s="217"/>
    </row>
    <row r="22" spans="1:13" ht="13.5" thickBot="1">
      <c r="A22" s="219"/>
      <c r="B22" s="219"/>
      <c r="C22" s="16">
        <v>10</v>
      </c>
      <c r="D22" s="4">
        <v>371</v>
      </c>
      <c r="E22" s="4">
        <v>39</v>
      </c>
      <c r="F22" s="4">
        <v>107600</v>
      </c>
      <c r="G22" s="4">
        <v>28400</v>
      </c>
      <c r="H22" s="4">
        <f t="shared" si="0"/>
        <v>136000</v>
      </c>
      <c r="I22" s="4">
        <v>136000</v>
      </c>
      <c r="J22" s="41"/>
      <c r="K22" s="9">
        <f>'Oct 2020'!C156</f>
        <v>11720.618043301743</v>
      </c>
      <c r="L22" s="9">
        <f>'Oct 2020'!D156</f>
        <v>10989.31583904</v>
      </c>
      <c r="M22" s="217"/>
    </row>
    <row r="23" spans="1:13" ht="13.5" thickBot="1">
      <c r="A23" s="219"/>
      <c r="B23" s="219"/>
      <c r="C23" s="16">
        <v>11</v>
      </c>
      <c r="D23" s="4">
        <v>305</v>
      </c>
      <c r="E23" s="4">
        <v>35</v>
      </c>
      <c r="F23" s="4">
        <v>112600</v>
      </c>
      <c r="G23" s="4">
        <v>0</v>
      </c>
      <c r="H23" s="4">
        <f t="shared" si="0"/>
        <v>112600</v>
      </c>
      <c r="I23" s="4">
        <v>112600</v>
      </c>
      <c r="J23" s="41"/>
      <c r="K23" s="9">
        <f>'Nov 2020'!C156</f>
        <v>7642.1376888642108</v>
      </c>
      <c r="L23" s="9">
        <f>'Nov 2020'!D156</f>
        <v>6056.7290563200004</v>
      </c>
      <c r="M23" s="217"/>
    </row>
    <row r="24" spans="1:13" ht="13.5" thickBot="1">
      <c r="A24" s="219"/>
      <c r="B24" s="219"/>
      <c r="C24" s="16">
        <v>12</v>
      </c>
      <c r="D24" s="4">
        <v>260</v>
      </c>
      <c r="E24" s="4">
        <v>33</v>
      </c>
      <c r="F24" s="4">
        <v>86600</v>
      </c>
      <c r="G24" s="4">
        <v>0</v>
      </c>
      <c r="H24" s="4">
        <f t="shared" si="0"/>
        <v>86600</v>
      </c>
      <c r="I24" s="4">
        <v>86600</v>
      </c>
      <c r="J24" s="41"/>
      <c r="K24" s="9">
        <f>'Dec 2020'!C156</f>
        <v>6419.3000246767197</v>
      </c>
      <c r="L24" s="9">
        <f>'Dec 2020'!D156</f>
        <v>4764.734303520001</v>
      </c>
      <c r="M24" s="217"/>
    </row>
    <row r="25" spans="1:13" ht="13.5" thickBot="1">
      <c r="A25" s="234" t="s">
        <v>78</v>
      </c>
      <c r="B25" s="218">
        <v>2020</v>
      </c>
      <c r="C25" s="16">
        <v>1</v>
      </c>
      <c r="D25" s="4">
        <v>269</v>
      </c>
      <c r="E25" s="40">
        <v>0</v>
      </c>
      <c r="F25" s="4">
        <v>79360</v>
      </c>
      <c r="G25" s="4">
        <v>0</v>
      </c>
      <c r="H25" s="4">
        <f t="shared" si="0"/>
        <v>79360</v>
      </c>
      <c r="I25" s="4">
        <v>79360</v>
      </c>
      <c r="J25" s="41"/>
      <c r="K25" s="9">
        <f>'Jan 2020'!E156</f>
        <v>5893.0271620162985</v>
      </c>
      <c r="L25" s="9">
        <f>'Jan 2020'!F156</f>
        <v>4372.0967123520004</v>
      </c>
      <c r="M25" s="217"/>
    </row>
    <row r="26" spans="1:13" ht="13.5" thickBot="1">
      <c r="A26" s="219"/>
      <c r="B26" s="219"/>
      <c r="C26" s="16">
        <v>2</v>
      </c>
      <c r="D26" s="4">
        <v>256</v>
      </c>
      <c r="E26" s="40">
        <v>0</v>
      </c>
      <c r="F26" s="4">
        <v>88960</v>
      </c>
      <c r="G26" s="4">
        <v>0</v>
      </c>
      <c r="H26" s="4">
        <f t="shared" si="0"/>
        <v>88960</v>
      </c>
      <c r="I26" s="4">
        <v>88960</v>
      </c>
      <c r="J26" s="41"/>
      <c r="K26" s="9">
        <f>'Feb 2020'!E156</f>
        <v>5827.8246227893105</v>
      </c>
      <c r="L26" s="9">
        <f>'Feb 2020'!F156</f>
        <v>4757.7182766719998</v>
      </c>
      <c r="M26" s="217"/>
    </row>
    <row r="27" spans="1:13" ht="13.5" thickBot="1">
      <c r="A27" s="219"/>
      <c r="B27" s="219"/>
      <c r="C27" s="16">
        <v>3</v>
      </c>
      <c r="D27" s="4">
        <v>276</v>
      </c>
      <c r="E27" s="40">
        <v>0</v>
      </c>
      <c r="F27" s="4">
        <v>99840</v>
      </c>
      <c r="G27" s="4">
        <v>0</v>
      </c>
      <c r="H27" s="4">
        <f t="shared" si="0"/>
        <v>99840</v>
      </c>
      <c r="I27" s="4">
        <v>99840</v>
      </c>
      <c r="J27" s="41"/>
      <c r="K27" s="9">
        <f>'Mar 2020'!E156</f>
        <v>6345.1920083513969</v>
      </c>
      <c r="L27" s="9">
        <f>'Mar 2020'!F156</f>
        <v>5299.3692650880002</v>
      </c>
      <c r="M27" s="217"/>
    </row>
    <row r="28" spans="1:13" ht="13.5" thickBot="1">
      <c r="A28" s="219"/>
      <c r="B28" s="218"/>
      <c r="C28" s="16">
        <v>4</v>
      </c>
      <c r="D28" s="4">
        <v>246</v>
      </c>
      <c r="E28" s="40">
        <v>0</v>
      </c>
      <c r="F28" s="4">
        <v>131840</v>
      </c>
      <c r="G28" s="4">
        <v>0</v>
      </c>
      <c r="H28" s="4">
        <f t="shared" si="0"/>
        <v>131840</v>
      </c>
      <c r="I28" s="4">
        <v>131840</v>
      </c>
      <c r="J28" s="41"/>
      <c r="K28" s="9">
        <f>'Apr 2020'!E156</f>
        <v>6354.8228008267652</v>
      </c>
      <c r="L28" s="9">
        <f>'Apr 2020'!F156</f>
        <v>6624.9331034879997</v>
      </c>
      <c r="M28" s="217"/>
    </row>
    <row r="29" spans="1:13" ht="13.5" thickBot="1">
      <c r="A29" s="219"/>
      <c r="B29" s="219"/>
      <c r="C29" s="16">
        <v>5</v>
      </c>
      <c r="D29" s="4">
        <v>236</v>
      </c>
      <c r="E29" s="40">
        <v>0</v>
      </c>
      <c r="F29" s="4">
        <v>132480</v>
      </c>
      <c r="G29" s="4">
        <v>0</v>
      </c>
      <c r="H29" s="4">
        <f t="shared" si="0"/>
        <v>132480</v>
      </c>
      <c r="I29" s="4">
        <v>132480</v>
      </c>
      <c r="J29" s="41"/>
      <c r="K29" s="9">
        <f>'May 2020'!E156</f>
        <v>6194.9997407977198</v>
      </c>
      <c r="L29" s="9">
        <f>'May 2020'!F156</f>
        <v>6623.1325503360003</v>
      </c>
      <c r="M29" s="217"/>
    </row>
    <row r="30" spans="1:13" ht="13.5" thickBot="1">
      <c r="A30" s="219"/>
      <c r="B30" s="219"/>
      <c r="C30" s="16">
        <v>6</v>
      </c>
      <c r="D30" s="4">
        <v>248</v>
      </c>
      <c r="E30" s="40">
        <v>0</v>
      </c>
      <c r="F30" s="4">
        <v>123520</v>
      </c>
      <c r="G30" s="4">
        <v>3840</v>
      </c>
      <c r="H30" s="4">
        <f t="shared" si="0"/>
        <v>127360</v>
      </c>
      <c r="I30" s="4">
        <v>127360</v>
      </c>
      <c r="J30" s="41"/>
      <c r="K30" s="9">
        <f>'June 2020'!E156</f>
        <v>7450.6946142702236</v>
      </c>
      <c r="L30" s="9">
        <f>'June 2020'!F156</f>
        <v>9626.7868886400029</v>
      </c>
      <c r="M30" s="217"/>
    </row>
    <row r="31" spans="1:13" ht="13.5" thickBot="1">
      <c r="A31" s="219"/>
      <c r="B31" s="219"/>
      <c r="C31" s="16">
        <v>7</v>
      </c>
      <c r="D31" s="4">
        <v>196</v>
      </c>
      <c r="E31" s="40">
        <v>0</v>
      </c>
      <c r="F31" s="4">
        <v>101120</v>
      </c>
      <c r="G31" s="4">
        <v>24320</v>
      </c>
      <c r="H31" s="4">
        <f t="shared" si="0"/>
        <v>125440</v>
      </c>
      <c r="I31" s="4">
        <v>125440</v>
      </c>
      <c r="J31" s="41"/>
      <c r="K31" s="9">
        <f>'Jul 2020'!E156</f>
        <v>8174.851175135258</v>
      </c>
      <c r="L31" s="9">
        <f>'Jul 2020'!F156</f>
        <v>11511.759041664</v>
      </c>
      <c r="M31" s="217"/>
    </row>
    <row r="32" spans="1:13" ht="13.5" thickBot="1">
      <c r="A32" s="219"/>
      <c r="B32" s="219"/>
      <c r="C32" s="16">
        <v>8</v>
      </c>
      <c r="D32" s="4">
        <v>274</v>
      </c>
      <c r="E32" s="40">
        <v>0</v>
      </c>
      <c r="F32" s="4">
        <v>98560</v>
      </c>
      <c r="G32" s="4">
        <v>24320</v>
      </c>
      <c r="H32" s="4">
        <f t="shared" si="0"/>
        <v>122880</v>
      </c>
      <c r="I32" s="4">
        <v>122880</v>
      </c>
      <c r="J32" s="41"/>
      <c r="K32" s="9">
        <f>'Aug 2020'!E156</f>
        <v>9711.3004103630756</v>
      </c>
      <c r="L32" s="9">
        <f>'Aug 2020'!F156</f>
        <v>12085.728075359999</v>
      </c>
      <c r="M32" s="217"/>
    </row>
    <row r="33" spans="1:13" ht="13.5" thickBot="1">
      <c r="A33" s="219"/>
      <c r="B33" s="219"/>
      <c r="C33" s="16">
        <v>9</v>
      </c>
      <c r="D33" s="4">
        <v>191</v>
      </c>
      <c r="E33" s="40">
        <v>13</v>
      </c>
      <c r="F33" s="4">
        <v>101120</v>
      </c>
      <c r="G33" s="4">
        <v>24320</v>
      </c>
      <c r="H33" s="4">
        <f t="shared" si="0"/>
        <v>125440</v>
      </c>
      <c r="I33" s="4">
        <v>125440</v>
      </c>
      <c r="J33" s="41"/>
      <c r="K33" s="9">
        <f>'Sep 2020'!E156</f>
        <v>8336.7049971668075</v>
      </c>
      <c r="L33" s="9">
        <f>'Sep 2020'!F156</f>
        <v>11584.753246464003</v>
      </c>
      <c r="M33" s="217"/>
    </row>
    <row r="34" spans="1:13" ht="13.5" thickBot="1">
      <c r="A34" s="219"/>
      <c r="B34" s="219"/>
      <c r="C34" s="16">
        <v>10</v>
      </c>
      <c r="D34" s="4">
        <v>206</v>
      </c>
      <c r="E34" s="40">
        <v>0</v>
      </c>
      <c r="F34" s="4">
        <v>81280</v>
      </c>
      <c r="G34" s="4">
        <v>16640</v>
      </c>
      <c r="H34" s="4">
        <f t="shared" si="0"/>
        <v>97920</v>
      </c>
      <c r="I34" s="4">
        <v>97920</v>
      </c>
      <c r="J34" s="41"/>
      <c r="K34" s="9">
        <f>'Oct 2020'!E156</f>
        <v>6590.9000245932466</v>
      </c>
      <c r="L34" s="9">
        <f>'Oct 2020'!F156</f>
        <v>7163.4778318080007</v>
      </c>
      <c r="M34" s="217"/>
    </row>
    <row r="35" spans="1:13" ht="13.5" thickBot="1">
      <c r="A35" s="219"/>
      <c r="B35" s="219"/>
      <c r="C35" s="16">
        <v>11</v>
      </c>
      <c r="D35" s="4">
        <v>188</v>
      </c>
      <c r="E35" s="40">
        <v>11</v>
      </c>
      <c r="F35" s="4">
        <v>93440</v>
      </c>
      <c r="G35" s="4">
        <v>0</v>
      </c>
      <c r="H35" s="4">
        <f t="shared" si="0"/>
        <v>93440</v>
      </c>
      <c r="I35" s="4">
        <v>93440</v>
      </c>
      <c r="J35" s="41"/>
      <c r="K35" s="9">
        <f>'Nov 2020'!E156</f>
        <v>4930.3614777371758</v>
      </c>
      <c r="L35" s="9">
        <f>'Nov 2020'!F156</f>
        <v>4784.2690630079996</v>
      </c>
      <c r="M35" s="217"/>
    </row>
    <row r="36" spans="1:13" ht="13.5" thickBot="1">
      <c r="A36" s="219"/>
      <c r="B36" s="219"/>
      <c r="C36" s="16">
        <v>12</v>
      </c>
      <c r="D36" s="4">
        <v>204</v>
      </c>
      <c r="E36" s="40">
        <v>0</v>
      </c>
      <c r="F36" s="4">
        <v>84480</v>
      </c>
      <c r="G36" s="4">
        <v>0</v>
      </c>
      <c r="H36" s="4">
        <f t="shared" si="0"/>
        <v>84480</v>
      </c>
      <c r="I36" s="4">
        <v>84480</v>
      </c>
      <c r="J36" s="41"/>
      <c r="K36" s="9">
        <f>'Dec 2020'!E156</f>
        <v>4869.7868454199161</v>
      </c>
      <c r="L36" s="9">
        <f>'Dec 2020'!F156</f>
        <v>4402.8707391359994</v>
      </c>
      <c r="M36" s="217"/>
    </row>
    <row r="37" spans="1:13" ht="13.5" thickBot="1">
      <c r="A37" s="234" t="s">
        <v>79</v>
      </c>
      <c r="B37" s="218">
        <v>2020</v>
      </c>
      <c r="C37" s="16">
        <v>1</v>
      </c>
      <c r="D37" s="4">
        <v>116</v>
      </c>
      <c r="E37" s="40">
        <v>0</v>
      </c>
      <c r="F37" s="4">
        <v>42132</v>
      </c>
      <c r="G37" s="4">
        <v>0</v>
      </c>
      <c r="H37" s="4">
        <f t="shared" si="0"/>
        <v>42132</v>
      </c>
      <c r="I37" s="4">
        <v>42132</v>
      </c>
      <c r="J37" s="41"/>
      <c r="K37" s="9">
        <f>'Jan 2020'!G156</f>
        <v>2683.1904369931231</v>
      </c>
      <c r="L37" s="9">
        <f>'Jan 2020'!H156</f>
        <v>2264.0297082624002</v>
      </c>
      <c r="M37" s="217"/>
    </row>
    <row r="38" spans="1:13" ht="13.5" thickBot="1">
      <c r="A38" s="219"/>
      <c r="B38" s="219"/>
      <c r="C38" s="16">
        <v>2</v>
      </c>
      <c r="D38" s="4">
        <v>116</v>
      </c>
      <c r="E38" s="40">
        <v>0</v>
      </c>
      <c r="F38" s="4">
        <v>45014</v>
      </c>
      <c r="G38" s="4">
        <v>0</v>
      </c>
      <c r="H38" s="4">
        <f t="shared" si="0"/>
        <v>45014</v>
      </c>
      <c r="I38" s="4">
        <v>45014</v>
      </c>
      <c r="J38" s="41"/>
      <c r="K38" s="9">
        <f>'Feb 2020'!G156</f>
        <v>2730.0516777153684</v>
      </c>
      <c r="L38" s="9">
        <f>'Feb 2020'!H156</f>
        <v>2391.5510701247999</v>
      </c>
      <c r="M38" s="217"/>
    </row>
    <row r="39" spans="1:13" ht="13.5" thickBot="1">
      <c r="A39" s="219"/>
      <c r="B39" s="219"/>
      <c r="C39" s="16">
        <v>3</v>
      </c>
      <c r="D39" s="4">
        <v>116</v>
      </c>
      <c r="E39" s="40">
        <v>0</v>
      </c>
      <c r="F39" s="4">
        <v>41148</v>
      </c>
      <c r="G39" s="4">
        <v>0</v>
      </c>
      <c r="H39" s="4">
        <f t="shared" si="0"/>
        <v>41148</v>
      </c>
      <c r="I39" s="4">
        <v>41148</v>
      </c>
      <c r="J39" s="41"/>
      <c r="K39" s="9">
        <f>'Mar 2020'!G156</f>
        <v>2667.1906240608914</v>
      </c>
      <c r="L39" s="9">
        <f>'Mar 2020'!H156</f>
        <v>2220.4901454335991</v>
      </c>
      <c r="M39" s="217"/>
    </row>
    <row r="40" spans="1:13" ht="13.5" thickBot="1">
      <c r="A40" s="219"/>
      <c r="B40" s="218"/>
      <c r="C40" s="16">
        <v>4</v>
      </c>
      <c r="D40" s="4">
        <v>116</v>
      </c>
      <c r="E40" s="40">
        <v>0</v>
      </c>
      <c r="F40" s="4">
        <v>42768</v>
      </c>
      <c r="G40" s="4">
        <v>0</v>
      </c>
      <c r="H40" s="4">
        <f t="shared" si="0"/>
        <v>42768</v>
      </c>
      <c r="I40" s="4">
        <v>42768</v>
      </c>
      <c r="J40" s="41"/>
      <c r="K40" s="9">
        <f>'Apr 2020'!G156</f>
        <v>2693.5317794981015</v>
      </c>
      <c r="L40" s="9">
        <f>'Apr 2020'!H156</f>
        <v>2292.1711330175999</v>
      </c>
      <c r="M40" s="217"/>
    </row>
    <row r="41" spans="1:13" ht="13.5" thickBot="1">
      <c r="A41" s="219"/>
      <c r="B41" s="219"/>
      <c r="C41" s="16">
        <v>5</v>
      </c>
      <c r="D41" s="4">
        <v>119</v>
      </c>
      <c r="E41" s="40">
        <v>0</v>
      </c>
      <c r="F41" s="4">
        <v>40326</v>
      </c>
      <c r="G41" s="4">
        <v>0</v>
      </c>
      <c r="H41" s="4">
        <f t="shared" si="0"/>
        <v>40326</v>
      </c>
      <c r="I41" s="4">
        <v>40326</v>
      </c>
      <c r="J41" s="41"/>
      <c r="K41" s="9">
        <f>'May 2020'!G156</f>
        <v>2704.8937593995797</v>
      </c>
      <c r="L41" s="9">
        <f>'May 2020'!H156</f>
        <v>2193.1543717632003</v>
      </c>
      <c r="M41" s="217"/>
    </row>
    <row r="42" spans="1:13" ht="13.5" thickBot="1">
      <c r="A42" s="219"/>
      <c r="B42" s="219"/>
      <c r="C42" s="16">
        <v>6</v>
      </c>
      <c r="D42" s="4">
        <v>160</v>
      </c>
      <c r="E42" s="40">
        <v>0</v>
      </c>
      <c r="F42" s="4">
        <v>55698</v>
      </c>
      <c r="G42" s="4">
        <v>1724</v>
      </c>
      <c r="H42" s="4">
        <f t="shared" si="0"/>
        <v>57422</v>
      </c>
      <c r="I42" s="4">
        <v>57422</v>
      </c>
      <c r="J42" s="41"/>
      <c r="K42" s="9">
        <f>'June 2020'!G156</f>
        <v>4346.3688429942185</v>
      </c>
      <c r="L42" s="9">
        <f>'June 2020'!H156</f>
        <v>4806.8330530224011</v>
      </c>
      <c r="M42" s="217"/>
    </row>
    <row r="43" spans="1:13" ht="13.5" thickBot="1">
      <c r="A43" s="219"/>
      <c r="B43" s="219"/>
      <c r="C43" s="16">
        <v>7</v>
      </c>
      <c r="D43" s="4">
        <v>158</v>
      </c>
      <c r="E43" s="40">
        <v>0</v>
      </c>
      <c r="F43" s="4">
        <v>54434</v>
      </c>
      <c r="G43" s="4">
        <v>14027</v>
      </c>
      <c r="H43" s="4">
        <f t="shared" si="0"/>
        <v>68461</v>
      </c>
      <c r="I43" s="4">
        <v>68461</v>
      </c>
      <c r="J43" s="41"/>
      <c r="K43" s="9">
        <f>'Jul 2020'!G156</f>
        <v>5571.1783525908149</v>
      </c>
      <c r="L43" s="9">
        <f>'Jul 2020'!H156</f>
        <v>6861.9079050071996</v>
      </c>
      <c r="M43" s="217"/>
    </row>
    <row r="44" spans="1:13" ht="13.5" thickBot="1">
      <c r="A44" s="219"/>
      <c r="B44" s="219"/>
      <c r="C44" s="16">
        <v>8</v>
      </c>
      <c r="D44" s="4">
        <v>169</v>
      </c>
      <c r="E44" s="40">
        <v>0</v>
      </c>
      <c r="F44" s="4">
        <v>52705</v>
      </c>
      <c r="G44" s="4">
        <v>13712</v>
      </c>
      <c r="H44" s="4">
        <f t="shared" si="0"/>
        <v>66417</v>
      </c>
      <c r="I44" s="4">
        <v>66417</v>
      </c>
      <c r="J44" s="41"/>
      <c r="K44" s="9">
        <f>'Aug 2020'!G156</f>
        <v>5732.6922158756997</v>
      </c>
      <c r="L44" s="9">
        <f>'Aug 2020'!H156</f>
        <v>6814.4316901416005</v>
      </c>
      <c r="M44" s="217"/>
    </row>
    <row r="45" spans="1:13" ht="13.5" thickBot="1">
      <c r="A45" s="219"/>
      <c r="B45" s="219"/>
      <c r="C45" s="16">
        <v>9</v>
      </c>
      <c r="D45" s="4">
        <v>193</v>
      </c>
      <c r="E45" s="40">
        <v>0</v>
      </c>
      <c r="F45" s="4">
        <v>57695</v>
      </c>
      <c r="G45" s="4">
        <v>15484</v>
      </c>
      <c r="H45" s="4">
        <f t="shared" si="0"/>
        <v>73179</v>
      </c>
      <c r="I45" s="4">
        <v>73179</v>
      </c>
      <c r="J45" s="41"/>
      <c r="K45" s="9">
        <f>'Sep 2020'!G156</f>
        <v>6484.5882876818696</v>
      </c>
      <c r="L45" s="9">
        <f>'Sep 2020'!H156</f>
        <v>7610.2842397752001</v>
      </c>
      <c r="M45" s="217"/>
    </row>
    <row r="46" spans="1:13" ht="13.5" thickBot="1">
      <c r="A46" s="219"/>
      <c r="B46" s="219"/>
      <c r="C46" s="16">
        <v>10</v>
      </c>
      <c r="D46" s="4">
        <v>187</v>
      </c>
      <c r="E46" s="40">
        <v>0</v>
      </c>
      <c r="F46" s="4">
        <v>46171</v>
      </c>
      <c r="G46" s="4">
        <v>12888</v>
      </c>
      <c r="H46" s="4">
        <f t="shared" si="0"/>
        <v>59059</v>
      </c>
      <c r="I46" s="4">
        <v>59059</v>
      </c>
      <c r="J46" s="41"/>
      <c r="K46" s="9">
        <f>'Oct 2020'!G156</f>
        <v>5304.4592837772243</v>
      </c>
      <c r="L46" s="9">
        <f>'Oct 2020'!H156</f>
        <v>4899.7336495775999</v>
      </c>
      <c r="M46" s="217"/>
    </row>
    <row r="47" spans="1:13" ht="13.5" thickBot="1">
      <c r="A47" s="219"/>
      <c r="B47" s="219"/>
      <c r="C47" s="16">
        <v>11</v>
      </c>
      <c r="D47" s="4">
        <v>148</v>
      </c>
      <c r="E47" s="40">
        <v>0</v>
      </c>
      <c r="F47" s="4">
        <v>56627</v>
      </c>
      <c r="G47" s="4">
        <v>0</v>
      </c>
      <c r="H47" s="4">
        <f t="shared" si="0"/>
        <v>56627</v>
      </c>
      <c r="I47" s="4">
        <v>56627</v>
      </c>
      <c r="J47" s="41"/>
      <c r="K47" s="9">
        <f>'Nov 2020'!G156</f>
        <v>3463.6129540229595</v>
      </c>
      <c r="L47" s="9">
        <f>'Nov 2020'!H156</f>
        <v>3001.7782546463995</v>
      </c>
      <c r="M47" s="217"/>
    </row>
    <row r="48" spans="1:13" ht="13.5" thickBot="1">
      <c r="A48" s="219"/>
      <c r="B48" s="219"/>
      <c r="C48" s="16">
        <v>12</v>
      </c>
      <c r="D48" s="4">
        <v>116</v>
      </c>
      <c r="E48" s="40">
        <v>0</v>
      </c>
      <c r="F48" s="4">
        <v>46067</v>
      </c>
      <c r="G48" s="4">
        <v>0</v>
      </c>
      <c r="H48" s="4">
        <f t="shared" si="0"/>
        <v>46067</v>
      </c>
      <c r="I48" s="4">
        <v>46067</v>
      </c>
      <c r="J48" s="41"/>
      <c r="K48" s="9">
        <f>'Dec 2020'!G156</f>
        <v>2747.1734287495547</v>
      </c>
      <c r="L48" s="9">
        <f>'Dec 2020'!H156</f>
        <v>2438.1437120543997</v>
      </c>
      <c r="M48" s="217"/>
    </row>
    <row r="49" spans="1:10">
      <c r="A49" s="228">
        <v>44490</v>
      </c>
      <c r="B49" s="222"/>
      <c r="C49" s="222"/>
      <c r="D49" s="222"/>
      <c r="E49" s="223" t="s">
        <v>8</v>
      </c>
      <c r="F49" s="222"/>
      <c r="G49" s="222"/>
      <c r="H49" s="222"/>
      <c r="I49" s="222"/>
      <c r="J49" s="17"/>
    </row>
  </sheetData>
  <mergeCells count="17">
    <mergeCell ref="A49:D49"/>
    <mergeCell ref="E49:I49"/>
    <mergeCell ref="A13:A24"/>
    <mergeCell ref="B13:B15"/>
    <mergeCell ref="B16:B24"/>
    <mergeCell ref="A25:A36"/>
    <mergeCell ref="B25:B27"/>
    <mergeCell ref="B28:B36"/>
    <mergeCell ref="F11:H11"/>
    <mergeCell ref="A5:I7"/>
    <mergeCell ref="A37:A48"/>
    <mergeCell ref="B37:B39"/>
    <mergeCell ref="B40:B48"/>
    <mergeCell ref="A8:I8"/>
    <mergeCell ref="A9:I9"/>
    <mergeCell ref="A10:I10"/>
    <mergeCell ref="A11:C12"/>
  </mergeCells>
  <pageMargins left="0.7" right="0.7" top="1.25" bottom="0.75" header="0.75" footer="0.3"/>
  <pageSetup scale="74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P157"/>
  <sheetViews>
    <sheetView zoomScaleNormal="100" workbookViewId="0"/>
  </sheetViews>
  <sheetFormatPr defaultRowHeight="12.75"/>
  <cols>
    <col min="1" max="1" width="9.7109375" style="104" customWidth="1"/>
    <col min="2" max="2" width="12" style="104" customWidth="1"/>
    <col min="3" max="3" width="10.7109375" style="104" customWidth="1"/>
    <col min="4" max="4" width="12" style="104" bestFit="1" customWidth="1"/>
    <col min="5" max="5" width="17" style="104" bestFit="1" customWidth="1"/>
    <col min="6" max="6" width="17.5703125" style="104" bestFit="1" customWidth="1"/>
    <col min="7" max="7" width="17.28515625" style="104" bestFit="1" customWidth="1"/>
    <col min="8" max="13" width="10.7109375" style="104" customWidth="1"/>
    <col min="14" max="14" width="14" style="104" customWidth="1"/>
    <col min="15" max="16" width="10.7109375" style="104" customWidth="1"/>
    <col min="17" max="17" width="16.28515625" style="104" customWidth="1"/>
    <col min="18" max="36" width="10.7109375" style="104" customWidth="1"/>
    <col min="37" max="37" width="11.5703125" style="104" customWidth="1"/>
    <col min="38" max="38" width="11.85546875" style="104" customWidth="1"/>
    <col min="39" max="40" width="10.28515625" style="104" bestFit="1" customWidth="1"/>
    <col min="41" max="41" width="10" style="104" customWidth="1"/>
    <col min="42" max="42" width="10.28515625" style="104" customWidth="1"/>
    <col min="43" max="16384" width="9.140625" style="104"/>
  </cols>
  <sheetData>
    <row r="1" spans="1:18" ht="13.5" thickBot="1">
      <c r="A1" s="31" t="s">
        <v>90</v>
      </c>
      <c r="D1" s="7" t="s">
        <v>42</v>
      </c>
    </row>
    <row r="2" spans="1:18" ht="13.5" thickBot="1">
      <c r="A2" s="105">
        <v>2020</v>
      </c>
      <c r="D2" s="106" t="s">
        <v>4</v>
      </c>
      <c r="E2" s="106" t="s">
        <v>5</v>
      </c>
      <c r="F2" s="106" t="s">
        <v>6</v>
      </c>
      <c r="G2" s="106" t="s">
        <v>7</v>
      </c>
      <c r="I2" s="107"/>
      <c r="J2" s="108"/>
    </row>
    <row r="3" spans="1:18" ht="13.5" thickBot="1">
      <c r="A3" s="235">
        <v>1</v>
      </c>
      <c r="B3" s="109"/>
      <c r="C3" s="109" t="s">
        <v>60</v>
      </c>
      <c r="D3" s="110">
        <v>230</v>
      </c>
      <c r="E3" s="110">
        <v>46000</v>
      </c>
      <c r="F3" s="110">
        <v>34500</v>
      </c>
      <c r="G3" s="110">
        <v>1500</v>
      </c>
      <c r="I3" s="111"/>
      <c r="J3" s="112"/>
      <c r="Q3" s="104" t="s">
        <v>39</v>
      </c>
    </row>
    <row r="4" spans="1:18" ht="13.5" thickBot="1">
      <c r="A4" s="236"/>
      <c r="B4" s="109"/>
      <c r="C4" s="109" t="s">
        <v>61</v>
      </c>
      <c r="D4" s="110">
        <v>36</v>
      </c>
      <c r="E4" s="110">
        <v>4800</v>
      </c>
      <c r="F4" s="110">
        <v>3600</v>
      </c>
      <c r="G4" s="110">
        <v>5200</v>
      </c>
      <c r="I4" s="111"/>
      <c r="J4" s="113"/>
    </row>
    <row r="5" spans="1:18" ht="13.5" thickBot="1">
      <c r="A5" s="236"/>
      <c r="B5" s="109"/>
      <c r="C5" s="109" t="s">
        <v>62</v>
      </c>
      <c r="D5" s="110">
        <v>15</v>
      </c>
      <c r="E5" s="110">
        <v>2000</v>
      </c>
      <c r="F5" s="110">
        <v>1500</v>
      </c>
      <c r="G5" s="114">
        <v>379</v>
      </c>
      <c r="I5" s="115" t="s">
        <v>9</v>
      </c>
      <c r="J5" s="116"/>
      <c r="L5" s="117"/>
      <c r="M5" s="118"/>
      <c r="N5" s="119" t="s">
        <v>10</v>
      </c>
      <c r="O5" s="120"/>
      <c r="P5" s="117"/>
      <c r="Q5" s="119" t="s">
        <v>10</v>
      </c>
    </row>
    <row r="6" spans="1:18" ht="13.5" thickBot="1">
      <c r="A6" s="236"/>
      <c r="B6" s="109"/>
      <c r="C6" s="109" t="s">
        <v>63</v>
      </c>
      <c r="D6" s="110"/>
      <c r="E6" s="110"/>
      <c r="F6" s="110"/>
      <c r="G6" s="114"/>
      <c r="I6" s="118"/>
      <c r="J6" s="118"/>
      <c r="L6" s="121"/>
      <c r="M6" s="118"/>
      <c r="N6" s="120"/>
      <c r="O6" s="120"/>
      <c r="P6" s="118"/>
      <c r="Q6" s="120"/>
    </row>
    <row r="7" spans="1:18" ht="13.5" thickBot="1">
      <c r="A7" s="236"/>
      <c r="B7" s="109"/>
      <c r="C7" s="109" t="s">
        <v>64</v>
      </c>
      <c r="D7" s="110">
        <v>67</v>
      </c>
      <c r="E7" s="110">
        <v>11600</v>
      </c>
      <c r="F7" s="110">
        <v>8700</v>
      </c>
      <c r="G7" s="114">
        <v>7060</v>
      </c>
      <c r="I7" s="118"/>
      <c r="J7" s="118"/>
      <c r="K7" s="122"/>
      <c r="L7" s="123"/>
      <c r="M7" s="118"/>
      <c r="N7" s="120"/>
      <c r="O7" s="120"/>
      <c r="P7" s="118"/>
      <c r="Q7" s="120"/>
      <c r="R7" s="122"/>
    </row>
    <row r="8" spans="1:18" ht="13.5" thickBot="1">
      <c r="A8" s="236"/>
      <c r="B8" s="109"/>
      <c r="C8" s="109" t="s">
        <v>65</v>
      </c>
      <c r="D8" s="110">
        <v>59</v>
      </c>
      <c r="E8" s="110">
        <v>7800</v>
      </c>
      <c r="F8" s="110">
        <v>2800</v>
      </c>
      <c r="G8" s="110"/>
      <c r="I8" s="118" t="s">
        <v>18</v>
      </c>
      <c r="J8" s="118"/>
      <c r="K8" s="122"/>
      <c r="L8" s="118"/>
      <c r="M8" s="118"/>
      <c r="N8" s="124">
        <v>8.91</v>
      </c>
      <c r="O8" s="50"/>
      <c r="P8" s="124"/>
      <c r="Q8" s="124">
        <v>3.74</v>
      </c>
      <c r="R8" s="122"/>
    </row>
    <row r="9" spans="1:18" ht="13.5" thickBot="1">
      <c r="A9" s="236"/>
      <c r="B9" s="109"/>
      <c r="C9" s="109" t="s">
        <v>66</v>
      </c>
      <c r="D9" s="110">
        <v>17</v>
      </c>
      <c r="E9" s="110">
        <v>3400</v>
      </c>
      <c r="F9" s="110">
        <v>2550</v>
      </c>
      <c r="G9" s="114">
        <v>1195</v>
      </c>
      <c r="I9" s="118" t="s">
        <v>19</v>
      </c>
      <c r="J9" s="118"/>
      <c r="K9" s="122"/>
      <c r="L9" s="120"/>
      <c r="M9" s="118"/>
      <c r="N9" s="127">
        <v>3.5560000000000001E-2</v>
      </c>
      <c r="O9" s="50"/>
      <c r="P9" s="125"/>
      <c r="Q9" s="127">
        <v>5.0299999999999997E-2</v>
      </c>
      <c r="R9" s="122"/>
    </row>
    <row r="10" spans="1:18" ht="13.5" thickBot="1">
      <c r="A10" s="236"/>
      <c r="B10" s="109"/>
      <c r="C10" s="109" t="s">
        <v>67</v>
      </c>
      <c r="D10" s="110">
        <v>32</v>
      </c>
      <c r="E10" s="110">
        <v>6400</v>
      </c>
      <c r="F10" s="110">
        <v>4800</v>
      </c>
      <c r="G10" s="110">
        <v>10923</v>
      </c>
      <c r="I10" s="118" t="s">
        <v>20</v>
      </c>
      <c r="J10" s="118"/>
      <c r="K10" s="122"/>
      <c r="L10" s="120"/>
      <c r="M10" s="118"/>
      <c r="N10" s="127">
        <v>2.5870000000000001E-2</v>
      </c>
      <c r="O10" s="50"/>
      <c r="P10" s="125"/>
      <c r="Q10" s="127">
        <v>3.0300000000000001E-2</v>
      </c>
      <c r="R10" s="122"/>
    </row>
    <row r="11" spans="1:18" ht="13.5" thickBot="1">
      <c r="A11" s="236"/>
      <c r="B11" s="109"/>
      <c r="C11" s="109" t="s">
        <v>68</v>
      </c>
      <c r="D11" s="110">
        <v>28</v>
      </c>
      <c r="E11" s="110">
        <v>5600</v>
      </c>
      <c r="F11" s="110">
        <v>1080</v>
      </c>
      <c r="G11" s="114"/>
      <c r="I11" s="118" t="s">
        <v>27</v>
      </c>
      <c r="J11" s="118"/>
      <c r="K11" s="122"/>
      <c r="L11" s="120"/>
      <c r="M11" s="118"/>
      <c r="N11" s="127">
        <v>1.881E-2</v>
      </c>
      <c r="O11" s="50"/>
      <c r="P11" s="125"/>
      <c r="Q11" s="127">
        <v>1.03E-2</v>
      </c>
      <c r="R11" s="122"/>
    </row>
    <row r="12" spans="1:18" ht="13.5" thickBot="1">
      <c r="A12" s="236"/>
      <c r="B12" s="109"/>
      <c r="C12" s="109" t="s">
        <v>69</v>
      </c>
      <c r="D12" s="110">
        <v>29</v>
      </c>
      <c r="E12" s="110">
        <v>5800</v>
      </c>
      <c r="F12" s="110">
        <v>4350</v>
      </c>
      <c r="G12" s="110">
        <v>770</v>
      </c>
      <c r="I12" s="118" t="s">
        <v>28</v>
      </c>
      <c r="J12" s="118"/>
      <c r="K12" s="122"/>
      <c r="L12" s="120"/>
      <c r="M12" s="118"/>
      <c r="N12" s="126"/>
      <c r="O12" s="50"/>
      <c r="P12" s="127"/>
      <c r="Q12" s="126"/>
      <c r="R12" s="122"/>
    </row>
    <row r="13" spans="1:18" ht="13.5" thickBot="1">
      <c r="A13" s="236"/>
      <c r="B13" s="109"/>
      <c r="C13" s="109" t="s">
        <v>70</v>
      </c>
      <c r="D13" s="110">
        <v>89</v>
      </c>
      <c r="E13" s="110">
        <v>17800</v>
      </c>
      <c r="F13" s="110">
        <v>13350</v>
      </c>
      <c r="G13" s="114">
        <v>9050</v>
      </c>
      <c r="I13" s="118" t="s">
        <v>29</v>
      </c>
      <c r="J13" s="118"/>
      <c r="K13" s="122"/>
      <c r="L13" s="120"/>
      <c r="M13" s="118"/>
      <c r="N13" s="126"/>
      <c r="O13" s="50"/>
      <c r="P13" s="127"/>
      <c r="Q13" s="126"/>
      <c r="R13" s="122"/>
    </row>
    <row r="14" spans="1:18" ht="13.5" thickBot="1">
      <c r="A14" s="237"/>
      <c r="B14" s="109"/>
      <c r="C14" s="109" t="s">
        <v>71</v>
      </c>
      <c r="D14" s="110">
        <v>19</v>
      </c>
      <c r="E14" s="110">
        <v>3000</v>
      </c>
      <c r="F14" s="110">
        <v>1399</v>
      </c>
      <c r="G14" s="114"/>
      <c r="I14" s="128"/>
      <c r="J14" s="129"/>
      <c r="K14" s="122"/>
      <c r="L14" s="120"/>
      <c r="M14" s="118"/>
      <c r="N14" s="126"/>
      <c r="O14" s="50"/>
      <c r="P14" s="125"/>
      <c r="Q14" s="126"/>
      <c r="R14" s="122"/>
    </row>
    <row r="15" spans="1:18" ht="13.5" thickBot="1">
      <c r="A15" s="13"/>
      <c r="B15" s="109"/>
      <c r="C15" s="109" t="s">
        <v>72</v>
      </c>
      <c r="D15" s="130">
        <v>43</v>
      </c>
      <c r="E15" s="130">
        <v>8600</v>
      </c>
      <c r="F15" s="130">
        <v>2200</v>
      </c>
      <c r="G15" s="130"/>
      <c r="I15" s="128"/>
      <c r="J15" s="129"/>
      <c r="K15" s="122"/>
      <c r="L15" s="120"/>
      <c r="M15" s="118"/>
      <c r="N15" s="126"/>
      <c r="O15" s="50"/>
      <c r="P15" s="125"/>
      <c r="Q15" s="126"/>
      <c r="R15" s="122"/>
    </row>
    <row r="16" spans="1:18" ht="13.5" thickBot="1">
      <c r="A16" s="13"/>
      <c r="B16" s="109"/>
      <c r="C16" s="109" t="s">
        <v>73</v>
      </c>
      <c r="D16" s="130">
        <v>19</v>
      </c>
      <c r="E16" s="130">
        <v>3800</v>
      </c>
      <c r="F16" s="130">
        <v>2850</v>
      </c>
      <c r="G16" s="131">
        <v>1944</v>
      </c>
      <c r="I16" s="118" t="s">
        <v>91</v>
      </c>
      <c r="J16" s="129"/>
      <c r="K16" s="122"/>
      <c r="L16" s="120"/>
      <c r="M16" s="118"/>
      <c r="N16" s="214">
        <v>1.239E-2</v>
      </c>
      <c r="O16" s="51"/>
      <c r="P16" s="125"/>
      <c r="Q16" s="214">
        <v>1.239E-2</v>
      </c>
      <c r="R16" s="122"/>
    </row>
    <row r="17" spans="1:18" ht="13.5" thickBot="1">
      <c r="A17" s="13"/>
      <c r="B17" s="109"/>
      <c r="C17" s="109" t="s">
        <v>74</v>
      </c>
      <c r="D17" s="130">
        <v>35</v>
      </c>
      <c r="E17" s="130">
        <v>3600</v>
      </c>
      <c r="F17" s="130">
        <v>520</v>
      </c>
      <c r="G17" s="131"/>
      <c r="I17" s="118" t="s">
        <v>92</v>
      </c>
      <c r="J17" s="132"/>
      <c r="K17" s="122"/>
      <c r="L17" s="120"/>
      <c r="M17" s="118"/>
      <c r="N17" s="177">
        <v>9.2800000000000001E-4</v>
      </c>
      <c r="O17" s="50"/>
      <c r="P17" s="125"/>
      <c r="Q17" s="177">
        <v>9.2800000000000001E-4</v>
      </c>
      <c r="R17" s="122"/>
    </row>
    <row r="18" spans="1:18" ht="13.5" thickBot="1">
      <c r="A18" s="13"/>
      <c r="B18" s="109"/>
      <c r="C18" s="109" t="s">
        <v>75</v>
      </c>
      <c r="D18" s="130">
        <v>31</v>
      </c>
      <c r="E18" s="130">
        <v>6200</v>
      </c>
      <c r="F18" s="130">
        <v>4650</v>
      </c>
      <c r="G18" s="131">
        <v>1390</v>
      </c>
      <c r="I18" s="118" t="s">
        <v>93</v>
      </c>
      <c r="J18" s="129"/>
      <c r="K18" s="122"/>
      <c r="L18" s="120"/>
      <c r="M18" s="118"/>
      <c r="N18" s="204">
        <v>5.3200000000000001E-3</v>
      </c>
      <c r="O18" s="50"/>
      <c r="P18" s="125"/>
      <c r="Q18" s="204">
        <v>5.3200000000000001E-3</v>
      </c>
      <c r="R18" s="122"/>
    </row>
    <row r="19" spans="1:18" ht="13.5" thickBot="1">
      <c r="A19" s="13"/>
      <c r="B19" s="109"/>
      <c r="C19" s="109" t="s">
        <v>76</v>
      </c>
      <c r="D19" s="130">
        <v>28</v>
      </c>
      <c r="E19" s="130">
        <v>5600</v>
      </c>
      <c r="F19" s="130">
        <v>3760</v>
      </c>
      <c r="G19" s="130"/>
      <c r="I19" s="118" t="s">
        <v>103</v>
      </c>
      <c r="J19" s="129"/>
      <c r="K19" s="122"/>
      <c r="L19" s="120"/>
      <c r="M19" s="118"/>
      <c r="N19" s="215">
        <v>1.0770999999999999E-2</v>
      </c>
      <c r="O19" s="50"/>
      <c r="P19" s="125"/>
      <c r="Q19" s="215">
        <v>0</v>
      </c>
      <c r="R19" s="122"/>
    </row>
    <row r="20" spans="1:18">
      <c r="A20" s="133"/>
      <c r="B20" s="134"/>
      <c r="C20" s="134"/>
      <c r="D20" s="135"/>
      <c r="E20" s="135"/>
      <c r="F20" s="135"/>
      <c r="G20" s="136"/>
      <c r="I20" s="118" t="s">
        <v>99</v>
      </c>
      <c r="J20" s="118"/>
      <c r="K20" s="122"/>
      <c r="L20" s="120"/>
      <c r="M20" s="118"/>
      <c r="N20" s="175">
        <v>1.01</v>
      </c>
      <c r="O20" s="50"/>
      <c r="P20" s="125"/>
      <c r="Q20" s="175">
        <v>0</v>
      </c>
      <c r="R20" s="122"/>
    </row>
    <row r="21" spans="1:18">
      <c r="A21" s="133"/>
      <c r="B21" s="134"/>
      <c r="C21" s="134"/>
      <c r="D21" s="135"/>
      <c r="E21" s="135"/>
      <c r="F21" s="135"/>
      <c r="G21" s="136"/>
      <c r="I21" s="118" t="s">
        <v>100</v>
      </c>
      <c r="J21" s="118"/>
      <c r="K21" s="122"/>
      <c r="L21" s="120"/>
      <c r="M21" s="118"/>
      <c r="N21" s="175">
        <v>0.46</v>
      </c>
      <c r="O21" s="50"/>
      <c r="P21" s="125"/>
      <c r="Q21" s="175">
        <v>0</v>
      </c>
      <c r="R21" s="122"/>
    </row>
    <row r="22" spans="1:18">
      <c r="A22" s="133"/>
      <c r="B22" s="134"/>
      <c r="C22" s="134"/>
      <c r="D22" s="135"/>
      <c r="E22" s="135"/>
      <c r="F22" s="135"/>
      <c r="G22" s="136"/>
      <c r="I22" s="118" t="s">
        <v>104</v>
      </c>
      <c r="J22" s="118"/>
      <c r="K22" s="122"/>
      <c r="L22" s="120"/>
      <c r="M22" s="118"/>
      <c r="N22" s="215">
        <v>-4.5515E-2</v>
      </c>
      <c r="O22" s="50"/>
      <c r="P22" s="125"/>
      <c r="Q22" s="215">
        <v>0</v>
      </c>
      <c r="R22" s="122"/>
    </row>
    <row r="23" spans="1:18">
      <c r="A23" s="133"/>
      <c r="B23" s="134"/>
      <c r="C23" s="134"/>
      <c r="D23" s="135"/>
      <c r="E23" s="135"/>
      <c r="F23" s="135"/>
      <c r="G23" s="136"/>
      <c r="I23" s="118" t="s">
        <v>102</v>
      </c>
      <c r="J23" s="118"/>
      <c r="K23" s="122"/>
      <c r="L23" s="120"/>
      <c r="M23" s="118"/>
      <c r="N23" s="126">
        <v>-1.09E-3</v>
      </c>
      <c r="O23" s="50"/>
      <c r="P23" s="125"/>
      <c r="Q23" s="126">
        <v>-1.09E-3</v>
      </c>
      <c r="R23" s="122"/>
    </row>
    <row r="24" spans="1:18">
      <c r="A24" s="133"/>
      <c r="B24" s="134"/>
      <c r="C24" s="134"/>
      <c r="D24" s="135"/>
      <c r="E24" s="135"/>
      <c r="F24" s="135"/>
      <c r="G24" s="136"/>
      <c r="I24" s="118" t="s">
        <v>107</v>
      </c>
      <c r="J24" s="118"/>
      <c r="K24" s="122"/>
      <c r="L24" s="120"/>
      <c r="M24" s="118"/>
      <c r="N24" s="126">
        <v>0</v>
      </c>
      <c r="O24" s="50"/>
      <c r="P24" s="125"/>
      <c r="Q24" s="126">
        <v>0</v>
      </c>
      <c r="R24" s="122"/>
    </row>
    <row r="25" spans="1:18">
      <c r="A25" s="133"/>
      <c r="B25" s="134"/>
      <c r="C25" s="134"/>
      <c r="D25" s="135"/>
      <c r="E25" s="135"/>
      <c r="F25" s="135"/>
      <c r="G25" s="136"/>
      <c r="I25" s="118" t="s">
        <v>111</v>
      </c>
      <c r="J25" s="118"/>
      <c r="K25" s="122"/>
      <c r="L25" s="137"/>
      <c r="M25" s="118"/>
      <c r="N25" s="204">
        <v>-0.2</v>
      </c>
      <c r="O25" s="50"/>
      <c r="P25" s="125"/>
      <c r="Q25" s="204">
        <v>-0.2</v>
      </c>
      <c r="R25" s="122"/>
    </row>
    <row r="26" spans="1:18">
      <c r="A26" s="133"/>
      <c r="B26" s="134"/>
      <c r="C26" s="134"/>
      <c r="D26" s="135"/>
      <c r="E26" s="135"/>
      <c r="F26" s="135"/>
      <c r="G26" s="136"/>
      <c r="I26" s="118"/>
      <c r="J26" s="118"/>
      <c r="K26" s="122"/>
      <c r="L26" s="138"/>
      <c r="M26" s="118"/>
      <c r="N26" s="126"/>
      <c r="O26" s="50"/>
      <c r="P26" s="125"/>
      <c r="Q26" s="126"/>
      <c r="R26" s="122"/>
    </row>
    <row r="27" spans="1:18">
      <c r="A27" s="133"/>
      <c r="B27" s="134"/>
      <c r="C27" s="134"/>
      <c r="D27" s="135"/>
      <c r="E27" s="135"/>
      <c r="F27" s="135"/>
      <c r="G27" s="136"/>
      <c r="I27" s="118"/>
      <c r="J27" s="118"/>
      <c r="L27" s="139"/>
      <c r="M27" s="140" t="s">
        <v>30</v>
      </c>
      <c r="N27" s="126"/>
      <c r="O27" s="140" t="s">
        <v>30</v>
      </c>
      <c r="P27" s="126"/>
      <c r="Q27" s="126"/>
    </row>
    <row r="28" spans="1:18">
      <c r="A28" s="133"/>
      <c r="B28" s="134"/>
      <c r="C28" s="134"/>
      <c r="D28" s="135"/>
      <c r="E28" s="135"/>
      <c r="F28" s="135"/>
      <c r="G28" s="136"/>
      <c r="I28" s="118" t="s">
        <v>13</v>
      </c>
      <c r="J28" s="118"/>
      <c r="L28" s="141"/>
      <c r="M28" s="140"/>
      <c r="N28" s="127" t="s">
        <v>13</v>
      </c>
      <c r="O28" s="140"/>
      <c r="P28" s="127"/>
      <c r="Q28" s="127" t="s">
        <v>13</v>
      </c>
    </row>
    <row r="29" spans="1:18">
      <c r="A29" s="133"/>
      <c r="B29" s="134"/>
      <c r="C29" s="134"/>
      <c r="D29" s="135"/>
      <c r="E29" s="135"/>
      <c r="F29" s="135"/>
      <c r="G29" s="136"/>
      <c r="I29" s="118" t="s">
        <v>13</v>
      </c>
      <c r="J29" s="118"/>
      <c r="L29" s="141"/>
      <c r="M29" s="140"/>
      <c r="N29" s="127" t="s">
        <v>13</v>
      </c>
      <c r="O29" s="140"/>
      <c r="P29" s="127"/>
      <c r="Q29" s="127" t="s">
        <v>13</v>
      </c>
    </row>
    <row r="30" spans="1:18">
      <c r="A30" s="133"/>
      <c r="B30" s="134"/>
      <c r="C30" s="134"/>
      <c r="D30" s="135"/>
      <c r="E30" s="135"/>
      <c r="F30" s="135"/>
      <c r="G30" s="136"/>
      <c r="I30" s="118" t="s">
        <v>25</v>
      </c>
      <c r="J30" s="118"/>
      <c r="L30" s="142"/>
      <c r="M30" s="140"/>
      <c r="N30" s="143">
        <v>28.7</v>
      </c>
      <c r="O30" s="140"/>
      <c r="P30" s="143"/>
      <c r="Q30" s="143">
        <v>62.6</v>
      </c>
    </row>
    <row r="31" spans="1:18">
      <c r="A31" s="133"/>
      <c r="B31" s="134"/>
      <c r="C31" s="134"/>
      <c r="D31" s="135"/>
      <c r="E31" s="135"/>
      <c r="F31" s="135"/>
      <c r="G31" s="136"/>
      <c r="I31" s="118"/>
      <c r="J31" s="118"/>
      <c r="L31" s="142"/>
      <c r="M31" s="144"/>
      <c r="N31" s="142"/>
      <c r="O31" s="144"/>
      <c r="P31" s="142"/>
      <c r="Q31" s="144"/>
    </row>
    <row r="32" spans="1:18">
      <c r="A32" s="133"/>
      <c r="B32" s="134"/>
      <c r="C32" s="134"/>
      <c r="D32" s="135"/>
      <c r="E32" s="135"/>
      <c r="F32" s="135"/>
      <c r="G32" s="136"/>
      <c r="I32" s="118" t="s">
        <v>31</v>
      </c>
      <c r="J32" s="118"/>
      <c r="L32" s="145"/>
      <c r="M32" s="118"/>
      <c r="N32" s="118"/>
      <c r="O32" s="118"/>
      <c r="P32" s="118"/>
      <c r="Q32" s="118"/>
    </row>
    <row r="33" spans="1:42">
      <c r="A33" s="133"/>
      <c r="B33" s="134"/>
      <c r="C33" s="134"/>
      <c r="D33" s="135"/>
      <c r="E33" s="135"/>
      <c r="F33" s="135"/>
      <c r="G33" s="136"/>
      <c r="I33" s="118" t="s">
        <v>32</v>
      </c>
      <c r="J33" s="118"/>
      <c r="L33" s="137"/>
      <c r="M33" s="118"/>
      <c r="N33" s="118" t="s">
        <v>33</v>
      </c>
      <c r="O33" s="118"/>
      <c r="P33" s="118"/>
      <c r="Q33" s="118" t="s">
        <v>97</v>
      </c>
      <c r="R33" s="118"/>
    </row>
    <row r="34" spans="1:42">
      <c r="I34" s="118" t="s">
        <v>34</v>
      </c>
      <c r="J34" s="118"/>
      <c r="L34" s="137"/>
      <c r="M34" s="118"/>
      <c r="N34" s="118" t="s">
        <v>33</v>
      </c>
      <c r="O34" s="118"/>
      <c r="P34" s="118"/>
      <c r="Q34" s="118" t="s">
        <v>97</v>
      </c>
      <c r="R34" s="118"/>
    </row>
    <row r="35" spans="1:42">
      <c r="I35" s="118" t="s">
        <v>35</v>
      </c>
      <c r="J35" s="118"/>
      <c r="L35" s="137"/>
      <c r="M35" s="118"/>
      <c r="N35" s="118" t="s">
        <v>36</v>
      </c>
      <c r="O35" s="118"/>
      <c r="P35" s="118"/>
      <c r="Q35" s="118" t="s">
        <v>98</v>
      </c>
      <c r="R35" s="118"/>
    </row>
    <row r="36" spans="1:42" ht="13.5" thickBot="1"/>
    <row r="37" spans="1:42" ht="13.5" thickBot="1">
      <c r="A37" s="52"/>
      <c r="B37" s="52"/>
      <c r="C37" s="146" t="s">
        <v>60</v>
      </c>
      <c r="D37" s="52"/>
      <c r="E37" s="146" t="s">
        <v>61</v>
      </c>
      <c r="F37" s="52"/>
      <c r="G37" s="146" t="s">
        <v>62</v>
      </c>
      <c r="H37" s="52"/>
      <c r="I37" s="146" t="s">
        <v>63</v>
      </c>
      <c r="J37" s="52"/>
      <c r="K37" s="146" t="s">
        <v>64</v>
      </c>
      <c r="L37" s="52"/>
      <c r="M37" s="146" t="s">
        <v>65</v>
      </c>
      <c r="N37" s="52"/>
      <c r="O37" s="146" t="s">
        <v>66</v>
      </c>
      <c r="P37" s="52"/>
      <c r="Q37" s="146" t="s">
        <v>67</v>
      </c>
      <c r="R37" s="52"/>
      <c r="S37" s="146" t="s">
        <v>68</v>
      </c>
      <c r="T37" s="52"/>
      <c r="U37" s="146" t="s">
        <v>69</v>
      </c>
      <c r="V37" s="52"/>
      <c r="W37" s="146" t="s">
        <v>70</v>
      </c>
      <c r="X37" s="52"/>
      <c r="Y37" s="146" t="s">
        <v>71</v>
      </c>
      <c r="Z37" s="52"/>
      <c r="AA37" s="146" t="s">
        <v>72</v>
      </c>
      <c r="AB37" s="52"/>
      <c r="AC37" s="146" t="s">
        <v>73</v>
      </c>
      <c r="AD37" s="52"/>
      <c r="AE37" s="146" t="s">
        <v>74</v>
      </c>
      <c r="AF37" s="52"/>
      <c r="AG37" s="146" t="s">
        <v>75</v>
      </c>
      <c r="AH37" s="52"/>
      <c r="AI37" s="146" t="s">
        <v>76</v>
      </c>
      <c r="AJ37" s="52"/>
      <c r="AK37" s="134"/>
      <c r="AL37" s="133"/>
      <c r="AM37" s="134"/>
      <c r="AN37" s="133"/>
      <c r="AO37" s="134"/>
      <c r="AP37" s="133"/>
    </row>
    <row r="38" spans="1:42">
      <c r="A38" s="36"/>
      <c r="B38" s="36"/>
      <c r="C38" s="36"/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133"/>
      <c r="AL38" s="133"/>
      <c r="AM38" s="133"/>
      <c r="AN38" s="133"/>
      <c r="AO38" s="133"/>
      <c r="AP38" s="133"/>
    </row>
    <row r="39" spans="1:42">
      <c r="A39" s="73" t="s">
        <v>9</v>
      </c>
      <c r="B39" s="74"/>
      <c r="C39" s="7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147"/>
      <c r="AL39" s="133"/>
      <c r="AM39" s="147"/>
      <c r="AN39" s="133"/>
      <c r="AO39" s="147"/>
      <c r="AP39" s="133"/>
    </row>
    <row r="40" spans="1:42">
      <c r="A40" s="36" t="s">
        <v>11</v>
      </c>
      <c r="B40" s="36"/>
      <c r="C40" s="148">
        <f>D3</f>
        <v>230</v>
      </c>
      <c r="D40" s="36"/>
      <c r="E40" s="148">
        <f>D4</f>
        <v>36</v>
      </c>
      <c r="F40" s="36"/>
      <c r="G40" s="148">
        <f>D5</f>
        <v>15</v>
      </c>
      <c r="H40" s="36"/>
      <c r="I40" s="148">
        <f>D6</f>
        <v>0</v>
      </c>
      <c r="J40" s="36"/>
      <c r="K40" s="148">
        <f>D7</f>
        <v>67</v>
      </c>
      <c r="L40" s="36"/>
      <c r="M40" s="148">
        <f>D8</f>
        <v>59</v>
      </c>
      <c r="N40" s="36"/>
      <c r="O40" s="148">
        <f>D9</f>
        <v>17</v>
      </c>
      <c r="P40" s="36"/>
      <c r="Q40" s="148">
        <f>D10</f>
        <v>32</v>
      </c>
      <c r="R40" s="36"/>
      <c r="S40" s="148">
        <f>D11</f>
        <v>28</v>
      </c>
      <c r="T40" s="36"/>
      <c r="U40" s="148">
        <f>D12</f>
        <v>29</v>
      </c>
      <c r="V40" s="36"/>
      <c r="W40" s="148">
        <f>D13</f>
        <v>89</v>
      </c>
      <c r="X40" s="36"/>
      <c r="Y40" s="148">
        <f>D14</f>
        <v>19</v>
      </c>
      <c r="Z40" s="36"/>
      <c r="AA40" s="148">
        <f>D15</f>
        <v>43</v>
      </c>
      <c r="AB40" s="36"/>
      <c r="AC40" s="148">
        <f>D16</f>
        <v>19</v>
      </c>
      <c r="AD40" s="36"/>
      <c r="AE40" s="148">
        <f>D17</f>
        <v>35</v>
      </c>
      <c r="AF40" s="36"/>
      <c r="AG40" s="148">
        <f>D18</f>
        <v>31</v>
      </c>
      <c r="AH40" s="36"/>
      <c r="AI40" s="148">
        <f>D19</f>
        <v>28</v>
      </c>
      <c r="AJ40" s="36"/>
      <c r="AK40" s="149"/>
      <c r="AL40" s="133"/>
      <c r="AM40" s="149"/>
      <c r="AN40" s="133"/>
      <c r="AO40" s="149"/>
      <c r="AP40" s="133"/>
    </row>
    <row r="41" spans="1:42">
      <c r="A41" s="36" t="s">
        <v>12</v>
      </c>
      <c r="B41" s="36"/>
      <c r="C41" s="76">
        <v>0.58843376746069231</v>
      </c>
      <c r="D41" s="36"/>
      <c r="E41" s="76">
        <v>0.55342465753424652</v>
      </c>
      <c r="F41" s="76" t="s">
        <v>13</v>
      </c>
      <c r="G41" s="76">
        <v>0.24538812785388128</v>
      </c>
      <c r="H41" s="76" t="s">
        <v>13</v>
      </c>
      <c r="I41" s="76">
        <v>0.34301369863013698</v>
      </c>
      <c r="J41" s="76" t="s">
        <v>13</v>
      </c>
      <c r="K41" s="76">
        <v>0.41967621419676215</v>
      </c>
      <c r="L41" s="76" t="s">
        <v>13</v>
      </c>
      <c r="M41" s="76">
        <v>1.0002140410958904</v>
      </c>
      <c r="N41" s="36"/>
      <c r="O41" s="76">
        <v>0.42341220423412207</v>
      </c>
      <c r="P41" s="36"/>
      <c r="Q41" s="76">
        <v>0.48767123287671232</v>
      </c>
      <c r="R41" s="36"/>
      <c r="S41" s="76">
        <v>0.41404109589041094</v>
      </c>
      <c r="T41" s="36"/>
      <c r="U41" s="76">
        <v>0.59163405088062626</v>
      </c>
      <c r="V41" s="36"/>
      <c r="W41" s="76">
        <v>0.46220789685737307</v>
      </c>
      <c r="X41" s="36"/>
      <c r="Y41" s="76">
        <v>0.40500297796307327</v>
      </c>
      <c r="Z41" s="36"/>
      <c r="AA41" s="76">
        <v>0.39146948941469489</v>
      </c>
      <c r="AB41" s="36"/>
      <c r="AC41" s="76">
        <v>0.33123905654547325</v>
      </c>
      <c r="AD41" s="36"/>
      <c r="AE41" s="76">
        <v>0.36844591402928673</v>
      </c>
      <c r="AF41" s="36"/>
      <c r="AG41" s="76">
        <v>0.32511415525114157</v>
      </c>
      <c r="AH41" s="36"/>
      <c r="AI41" s="76">
        <v>0.44931506849315067</v>
      </c>
      <c r="AJ41" s="36"/>
      <c r="AK41" s="45"/>
      <c r="AL41" s="133"/>
      <c r="AM41" s="45"/>
      <c r="AN41" s="133"/>
      <c r="AO41" s="45"/>
      <c r="AP41" s="133"/>
    </row>
    <row r="42" spans="1:42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133"/>
      <c r="AL42" s="133"/>
      <c r="AM42" s="133"/>
      <c r="AN42" s="133"/>
      <c r="AO42" s="133"/>
      <c r="AP42" s="133"/>
    </row>
    <row r="43" spans="1:42">
      <c r="A43" s="74" t="s">
        <v>14</v>
      </c>
      <c r="B43" s="74"/>
      <c r="C43" s="150">
        <f>E3</f>
        <v>46000</v>
      </c>
      <c r="D43" s="74"/>
      <c r="E43" s="150">
        <f>E4</f>
        <v>4800</v>
      </c>
      <c r="F43" s="74"/>
      <c r="G43" s="150">
        <f>E5</f>
        <v>2000</v>
      </c>
      <c r="H43" s="74"/>
      <c r="I43" s="150">
        <f>E6</f>
        <v>0</v>
      </c>
      <c r="J43" s="74"/>
      <c r="K43" s="150">
        <f>E7</f>
        <v>11600</v>
      </c>
      <c r="L43" s="74"/>
      <c r="M43" s="150">
        <f>E8</f>
        <v>7800</v>
      </c>
      <c r="N43" s="36"/>
      <c r="O43" s="150">
        <f>E9</f>
        <v>3400</v>
      </c>
      <c r="P43" s="36"/>
      <c r="Q43" s="150">
        <f>E10</f>
        <v>6400</v>
      </c>
      <c r="R43" s="36"/>
      <c r="S43" s="150">
        <f>E11</f>
        <v>5600</v>
      </c>
      <c r="T43" s="36"/>
      <c r="U43" s="150">
        <f>E12</f>
        <v>5800</v>
      </c>
      <c r="V43" s="36"/>
      <c r="W43" s="150">
        <f>E13</f>
        <v>17800</v>
      </c>
      <c r="X43" s="36"/>
      <c r="Y43" s="150">
        <f>E14</f>
        <v>3000</v>
      </c>
      <c r="Z43" s="36"/>
      <c r="AA43" s="150">
        <f>E15</f>
        <v>8600</v>
      </c>
      <c r="AB43" s="36"/>
      <c r="AC43" s="150">
        <f>E16</f>
        <v>3800</v>
      </c>
      <c r="AD43" s="36"/>
      <c r="AE43" s="150">
        <f>E17</f>
        <v>3600</v>
      </c>
      <c r="AF43" s="36"/>
      <c r="AG43" s="150">
        <f>E18</f>
        <v>6200</v>
      </c>
      <c r="AH43" s="36"/>
      <c r="AI43" s="150">
        <f>E19</f>
        <v>5600</v>
      </c>
      <c r="AJ43" s="36"/>
      <c r="AK43" s="151"/>
      <c r="AL43" s="133"/>
      <c r="AM43" s="151"/>
      <c r="AN43" s="133"/>
      <c r="AO43" s="151"/>
      <c r="AP43" s="133"/>
    </row>
    <row r="44" spans="1:42">
      <c r="A44" s="74" t="s">
        <v>15</v>
      </c>
      <c r="B44" s="74"/>
      <c r="C44" s="150">
        <f>F3</f>
        <v>34500</v>
      </c>
      <c r="D44" s="74"/>
      <c r="E44" s="150">
        <f>F4</f>
        <v>3600</v>
      </c>
      <c r="F44" s="74"/>
      <c r="G44" s="150">
        <f>F5</f>
        <v>1500</v>
      </c>
      <c r="H44" s="74"/>
      <c r="I44" s="150">
        <f>F6</f>
        <v>0</v>
      </c>
      <c r="J44" s="74"/>
      <c r="K44" s="150">
        <f>F7</f>
        <v>8700</v>
      </c>
      <c r="L44" s="74"/>
      <c r="M44" s="150">
        <f>F8</f>
        <v>2800</v>
      </c>
      <c r="N44" s="36"/>
      <c r="O44" s="150">
        <f>F9</f>
        <v>2550</v>
      </c>
      <c r="P44" s="36"/>
      <c r="Q44" s="150">
        <f>F10</f>
        <v>4800</v>
      </c>
      <c r="R44" s="36"/>
      <c r="S44" s="150">
        <f>F11</f>
        <v>1080</v>
      </c>
      <c r="T44" s="36"/>
      <c r="U44" s="150">
        <f>F12</f>
        <v>4350</v>
      </c>
      <c r="V44" s="36"/>
      <c r="W44" s="150">
        <f>F13</f>
        <v>13350</v>
      </c>
      <c r="X44" s="36"/>
      <c r="Y44" s="150">
        <f>F14</f>
        <v>1399</v>
      </c>
      <c r="Z44" s="36"/>
      <c r="AA44" s="150">
        <f>F15</f>
        <v>2200</v>
      </c>
      <c r="AB44" s="36"/>
      <c r="AC44" s="150">
        <f>F16</f>
        <v>2850</v>
      </c>
      <c r="AD44" s="36"/>
      <c r="AE44" s="150">
        <f>F17</f>
        <v>520</v>
      </c>
      <c r="AF44" s="36"/>
      <c r="AG44" s="150">
        <f>F18</f>
        <v>4650</v>
      </c>
      <c r="AH44" s="36"/>
      <c r="AI44" s="150">
        <f>F19</f>
        <v>3760</v>
      </c>
      <c r="AJ44" s="36"/>
      <c r="AK44" s="151"/>
      <c r="AL44" s="133"/>
      <c r="AM44" s="151"/>
      <c r="AN44" s="133"/>
      <c r="AO44" s="151"/>
      <c r="AP44" s="133"/>
    </row>
    <row r="45" spans="1:42">
      <c r="A45" s="74" t="s">
        <v>16</v>
      </c>
      <c r="B45" s="74"/>
      <c r="C45" s="152">
        <f>G3</f>
        <v>1500</v>
      </c>
      <c r="D45" s="74"/>
      <c r="E45" s="152">
        <f>G4</f>
        <v>5200</v>
      </c>
      <c r="F45" s="74"/>
      <c r="G45" s="152">
        <f>G5</f>
        <v>379</v>
      </c>
      <c r="H45" s="74"/>
      <c r="I45" s="152">
        <f>G6</f>
        <v>0</v>
      </c>
      <c r="J45" s="74"/>
      <c r="K45" s="152">
        <f>G7</f>
        <v>7060</v>
      </c>
      <c r="L45" s="74"/>
      <c r="M45" s="152">
        <f>G8</f>
        <v>0</v>
      </c>
      <c r="N45" s="36"/>
      <c r="O45" s="152">
        <f>G9</f>
        <v>1195</v>
      </c>
      <c r="P45" s="36"/>
      <c r="Q45" s="152">
        <f>G10</f>
        <v>10923</v>
      </c>
      <c r="R45" s="36"/>
      <c r="S45" s="152">
        <f>G11</f>
        <v>0</v>
      </c>
      <c r="T45" s="36"/>
      <c r="U45" s="152">
        <f>G12</f>
        <v>770</v>
      </c>
      <c r="V45" s="36"/>
      <c r="W45" s="152">
        <f>G13</f>
        <v>9050</v>
      </c>
      <c r="X45" s="36"/>
      <c r="Y45" s="152">
        <f>G14</f>
        <v>0</v>
      </c>
      <c r="Z45" s="36"/>
      <c r="AA45" s="152">
        <f>G15</f>
        <v>0</v>
      </c>
      <c r="AB45" s="36"/>
      <c r="AC45" s="152">
        <f>G16</f>
        <v>1944</v>
      </c>
      <c r="AD45" s="36"/>
      <c r="AE45" s="152">
        <f>G17</f>
        <v>0</v>
      </c>
      <c r="AF45" s="36"/>
      <c r="AG45" s="152">
        <f>G18</f>
        <v>1390</v>
      </c>
      <c r="AH45" s="36"/>
      <c r="AI45" s="152">
        <f>G19</f>
        <v>0</v>
      </c>
      <c r="AJ45" s="36"/>
      <c r="AK45" s="151"/>
      <c r="AL45" s="133"/>
      <c r="AM45" s="151"/>
      <c r="AN45" s="133"/>
      <c r="AO45" s="151"/>
      <c r="AP45" s="133"/>
    </row>
    <row r="46" spans="1:42">
      <c r="A46" s="74" t="s">
        <v>17</v>
      </c>
      <c r="B46" s="74"/>
      <c r="C46" s="77">
        <f>SUM(C43:C45)</f>
        <v>82000</v>
      </c>
      <c r="D46" s="74"/>
      <c r="E46" s="77">
        <f>SUM(E43:E45)</f>
        <v>13600</v>
      </c>
      <c r="F46" s="74"/>
      <c r="G46" s="77">
        <f>SUM(G43:G45)</f>
        <v>3879</v>
      </c>
      <c r="H46" s="74"/>
      <c r="I46" s="77">
        <f>SUM(I43:I45)</f>
        <v>0</v>
      </c>
      <c r="J46" s="74"/>
      <c r="K46" s="77">
        <f>SUM(K43:K45)</f>
        <v>27360</v>
      </c>
      <c r="L46" s="74"/>
      <c r="M46" s="77">
        <f>SUM(M43:M45)</f>
        <v>10600</v>
      </c>
      <c r="N46" s="36"/>
      <c r="O46" s="77">
        <f>SUM(O43:O45)</f>
        <v>7145</v>
      </c>
      <c r="P46" s="36"/>
      <c r="Q46" s="77">
        <f>SUM(Q43:Q45)</f>
        <v>22123</v>
      </c>
      <c r="R46" s="36"/>
      <c r="S46" s="77">
        <f>SUM(S43:S45)</f>
        <v>6680</v>
      </c>
      <c r="T46" s="36"/>
      <c r="U46" s="77">
        <f>SUM(U43:U45)</f>
        <v>10920</v>
      </c>
      <c r="V46" s="36"/>
      <c r="W46" s="77">
        <f>SUM(W43:W45)</f>
        <v>40200</v>
      </c>
      <c r="X46" s="36"/>
      <c r="Y46" s="77">
        <f>SUM(Y43:Y45)</f>
        <v>4399</v>
      </c>
      <c r="Z46" s="36"/>
      <c r="AA46" s="77">
        <f>SUM(AA43:AA45)</f>
        <v>10800</v>
      </c>
      <c r="AB46" s="36"/>
      <c r="AC46" s="77">
        <f>SUM(AC43:AC45)</f>
        <v>8594</v>
      </c>
      <c r="AD46" s="36"/>
      <c r="AE46" s="77">
        <f>SUM(AE43:AE45)</f>
        <v>4120</v>
      </c>
      <c r="AF46" s="36"/>
      <c r="AG46" s="77">
        <f>SUM(AG43:AG45)</f>
        <v>12240</v>
      </c>
      <c r="AH46" s="36"/>
      <c r="AI46" s="77">
        <f>SUM(AI43:AI45)</f>
        <v>9360</v>
      </c>
      <c r="AJ46" s="36"/>
      <c r="AK46" s="153"/>
      <c r="AL46" s="133"/>
      <c r="AM46" s="153"/>
      <c r="AN46" s="133"/>
      <c r="AO46" s="153"/>
      <c r="AP46" s="133"/>
    </row>
    <row r="47" spans="1:4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133"/>
      <c r="AL47" s="133"/>
      <c r="AM47" s="133"/>
      <c r="AN47" s="133"/>
      <c r="AO47" s="133"/>
      <c r="AP47" s="133"/>
    </row>
    <row r="48" spans="1:42">
      <c r="A48" s="74" t="s">
        <v>18</v>
      </c>
      <c r="B48" s="74"/>
      <c r="C48" s="78">
        <f>N8</f>
        <v>8.91</v>
      </c>
      <c r="D48" s="124">
        <f>Q8</f>
        <v>3.74</v>
      </c>
      <c r="E48" s="78">
        <f>C48</f>
        <v>8.91</v>
      </c>
      <c r="F48" s="124">
        <f>D48</f>
        <v>3.74</v>
      </c>
      <c r="G48" s="78">
        <f>E48</f>
        <v>8.91</v>
      </c>
      <c r="H48" s="124">
        <f>D48</f>
        <v>3.74</v>
      </c>
      <c r="I48" s="78">
        <f>G48</f>
        <v>8.91</v>
      </c>
      <c r="J48" s="124">
        <f>D48</f>
        <v>3.74</v>
      </c>
      <c r="K48" s="78">
        <f>I48</f>
        <v>8.91</v>
      </c>
      <c r="L48" s="124">
        <f>D48</f>
        <v>3.74</v>
      </c>
      <c r="M48" s="78">
        <f>K48</f>
        <v>8.91</v>
      </c>
      <c r="N48" s="124">
        <f>D48</f>
        <v>3.74</v>
      </c>
      <c r="O48" s="78">
        <f>M48</f>
        <v>8.91</v>
      </c>
      <c r="P48" s="124">
        <f>D48</f>
        <v>3.74</v>
      </c>
      <c r="Q48" s="78">
        <f>O48</f>
        <v>8.91</v>
      </c>
      <c r="R48" s="124">
        <f>D48</f>
        <v>3.74</v>
      </c>
      <c r="S48" s="78">
        <f>Q48</f>
        <v>8.91</v>
      </c>
      <c r="T48" s="124">
        <f>D48</f>
        <v>3.74</v>
      </c>
      <c r="U48" s="78">
        <f>S48</f>
        <v>8.91</v>
      </c>
      <c r="V48" s="124">
        <f>D48</f>
        <v>3.74</v>
      </c>
      <c r="W48" s="78">
        <f>U48</f>
        <v>8.91</v>
      </c>
      <c r="X48" s="124">
        <f>D48</f>
        <v>3.74</v>
      </c>
      <c r="Y48" s="78">
        <f>W48</f>
        <v>8.91</v>
      </c>
      <c r="Z48" s="124">
        <f>D48</f>
        <v>3.74</v>
      </c>
      <c r="AA48" s="78">
        <f>Y48</f>
        <v>8.91</v>
      </c>
      <c r="AB48" s="124">
        <f>D48</f>
        <v>3.74</v>
      </c>
      <c r="AC48" s="78">
        <f>AA48</f>
        <v>8.91</v>
      </c>
      <c r="AD48" s="124">
        <f>D48</f>
        <v>3.74</v>
      </c>
      <c r="AE48" s="78">
        <f>AC48</f>
        <v>8.91</v>
      </c>
      <c r="AF48" s="124">
        <f>D48</f>
        <v>3.74</v>
      </c>
      <c r="AG48" s="78">
        <f>AE48</f>
        <v>8.91</v>
      </c>
      <c r="AH48" s="124">
        <f>D48</f>
        <v>3.74</v>
      </c>
      <c r="AI48" s="78">
        <f>AG48</f>
        <v>8.91</v>
      </c>
      <c r="AJ48" s="124">
        <f>D48</f>
        <v>3.74</v>
      </c>
      <c r="AK48" s="154"/>
      <c r="AL48" s="155"/>
      <c r="AM48" s="154"/>
      <c r="AN48" s="155"/>
      <c r="AO48" s="154"/>
      <c r="AP48" s="155"/>
    </row>
    <row r="49" spans="1:42">
      <c r="A49" s="74" t="s">
        <v>19</v>
      </c>
      <c r="B49" s="74"/>
      <c r="C49" s="79">
        <f>N9</f>
        <v>3.5560000000000001E-2</v>
      </c>
      <c r="D49" s="127">
        <f>Q9</f>
        <v>5.0299999999999997E-2</v>
      </c>
      <c r="E49" s="79">
        <f t="shared" ref="E49:F51" si="0">C49</f>
        <v>3.5560000000000001E-2</v>
      </c>
      <c r="F49" s="79">
        <f t="shared" si="0"/>
        <v>5.0299999999999997E-2</v>
      </c>
      <c r="G49" s="79">
        <f t="shared" ref="G49:AJ51" si="1">E49</f>
        <v>3.5560000000000001E-2</v>
      </c>
      <c r="H49" s="79">
        <f t="shared" si="1"/>
        <v>5.0299999999999997E-2</v>
      </c>
      <c r="I49" s="79">
        <f t="shared" si="1"/>
        <v>3.5560000000000001E-2</v>
      </c>
      <c r="J49" s="79">
        <f t="shared" si="1"/>
        <v>5.0299999999999997E-2</v>
      </c>
      <c r="K49" s="79">
        <f t="shared" si="1"/>
        <v>3.5560000000000001E-2</v>
      </c>
      <c r="L49" s="79">
        <f t="shared" si="1"/>
        <v>5.0299999999999997E-2</v>
      </c>
      <c r="M49" s="79">
        <f t="shared" si="1"/>
        <v>3.5560000000000001E-2</v>
      </c>
      <c r="N49" s="79">
        <f t="shared" si="1"/>
        <v>5.0299999999999997E-2</v>
      </c>
      <c r="O49" s="79">
        <f t="shared" si="1"/>
        <v>3.5560000000000001E-2</v>
      </c>
      <c r="P49" s="79">
        <f t="shared" si="1"/>
        <v>5.0299999999999997E-2</v>
      </c>
      <c r="Q49" s="79">
        <f t="shared" si="1"/>
        <v>3.5560000000000001E-2</v>
      </c>
      <c r="R49" s="79">
        <f t="shared" si="1"/>
        <v>5.0299999999999997E-2</v>
      </c>
      <c r="S49" s="79">
        <f t="shared" si="1"/>
        <v>3.5560000000000001E-2</v>
      </c>
      <c r="T49" s="79">
        <f t="shared" si="1"/>
        <v>5.0299999999999997E-2</v>
      </c>
      <c r="U49" s="79">
        <f t="shared" si="1"/>
        <v>3.5560000000000001E-2</v>
      </c>
      <c r="V49" s="79">
        <f t="shared" si="1"/>
        <v>5.0299999999999997E-2</v>
      </c>
      <c r="W49" s="79">
        <f t="shared" si="1"/>
        <v>3.5560000000000001E-2</v>
      </c>
      <c r="X49" s="79">
        <f t="shared" si="1"/>
        <v>5.0299999999999997E-2</v>
      </c>
      <c r="Y49" s="79">
        <f t="shared" si="1"/>
        <v>3.5560000000000001E-2</v>
      </c>
      <c r="Z49" s="79">
        <f t="shared" si="1"/>
        <v>5.0299999999999997E-2</v>
      </c>
      <c r="AA49" s="79">
        <f t="shared" si="1"/>
        <v>3.5560000000000001E-2</v>
      </c>
      <c r="AB49" s="79">
        <f t="shared" si="1"/>
        <v>5.0299999999999997E-2</v>
      </c>
      <c r="AC49" s="79">
        <f t="shared" si="1"/>
        <v>3.5560000000000001E-2</v>
      </c>
      <c r="AD49" s="79">
        <f t="shared" si="1"/>
        <v>5.0299999999999997E-2</v>
      </c>
      <c r="AE49" s="79">
        <f t="shared" si="1"/>
        <v>3.5560000000000001E-2</v>
      </c>
      <c r="AF49" s="79">
        <f t="shared" si="1"/>
        <v>5.0299999999999997E-2</v>
      </c>
      <c r="AG49" s="79">
        <f t="shared" si="1"/>
        <v>3.5560000000000001E-2</v>
      </c>
      <c r="AH49" s="79">
        <f t="shared" si="1"/>
        <v>5.0299999999999997E-2</v>
      </c>
      <c r="AI49" s="79">
        <f t="shared" si="1"/>
        <v>3.5560000000000001E-2</v>
      </c>
      <c r="AJ49" s="79">
        <f t="shared" si="1"/>
        <v>5.0299999999999997E-2</v>
      </c>
      <c r="AK49" s="156"/>
      <c r="AL49" s="157"/>
      <c r="AM49" s="156"/>
      <c r="AN49" s="157"/>
      <c r="AO49" s="156"/>
      <c r="AP49" s="157"/>
    </row>
    <row r="50" spans="1:42">
      <c r="A50" s="74" t="s">
        <v>20</v>
      </c>
      <c r="B50" s="74"/>
      <c r="C50" s="79">
        <f>N10</f>
        <v>2.5870000000000001E-2</v>
      </c>
      <c r="D50" s="127">
        <f>Q10</f>
        <v>3.0300000000000001E-2</v>
      </c>
      <c r="E50" s="79">
        <f t="shared" si="0"/>
        <v>2.5870000000000001E-2</v>
      </c>
      <c r="F50" s="79">
        <f t="shared" si="0"/>
        <v>3.0300000000000001E-2</v>
      </c>
      <c r="G50" s="79">
        <f t="shared" si="1"/>
        <v>2.5870000000000001E-2</v>
      </c>
      <c r="H50" s="79">
        <f t="shared" si="1"/>
        <v>3.0300000000000001E-2</v>
      </c>
      <c r="I50" s="79">
        <f t="shared" si="1"/>
        <v>2.5870000000000001E-2</v>
      </c>
      <c r="J50" s="79">
        <f t="shared" si="1"/>
        <v>3.0300000000000001E-2</v>
      </c>
      <c r="K50" s="79">
        <f t="shared" si="1"/>
        <v>2.5870000000000001E-2</v>
      </c>
      <c r="L50" s="79">
        <f t="shared" si="1"/>
        <v>3.0300000000000001E-2</v>
      </c>
      <c r="M50" s="79">
        <f t="shared" si="1"/>
        <v>2.5870000000000001E-2</v>
      </c>
      <c r="N50" s="79">
        <f t="shared" si="1"/>
        <v>3.0300000000000001E-2</v>
      </c>
      <c r="O50" s="79">
        <f t="shared" si="1"/>
        <v>2.5870000000000001E-2</v>
      </c>
      <c r="P50" s="79">
        <f t="shared" si="1"/>
        <v>3.0300000000000001E-2</v>
      </c>
      <c r="Q50" s="79">
        <f t="shared" si="1"/>
        <v>2.5870000000000001E-2</v>
      </c>
      <c r="R50" s="79">
        <f t="shared" si="1"/>
        <v>3.0300000000000001E-2</v>
      </c>
      <c r="S50" s="79">
        <f t="shared" si="1"/>
        <v>2.5870000000000001E-2</v>
      </c>
      <c r="T50" s="79">
        <f t="shared" si="1"/>
        <v>3.0300000000000001E-2</v>
      </c>
      <c r="U50" s="79">
        <f t="shared" si="1"/>
        <v>2.5870000000000001E-2</v>
      </c>
      <c r="V50" s="79">
        <f t="shared" si="1"/>
        <v>3.0300000000000001E-2</v>
      </c>
      <c r="W50" s="79">
        <f t="shared" si="1"/>
        <v>2.5870000000000001E-2</v>
      </c>
      <c r="X50" s="79">
        <f t="shared" si="1"/>
        <v>3.0300000000000001E-2</v>
      </c>
      <c r="Y50" s="79">
        <f t="shared" si="1"/>
        <v>2.5870000000000001E-2</v>
      </c>
      <c r="Z50" s="79">
        <f t="shared" si="1"/>
        <v>3.0300000000000001E-2</v>
      </c>
      <c r="AA50" s="79">
        <f t="shared" si="1"/>
        <v>2.5870000000000001E-2</v>
      </c>
      <c r="AB50" s="79">
        <f t="shared" si="1"/>
        <v>3.0300000000000001E-2</v>
      </c>
      <c r="AC50" s="79">
        <f t="shared" si="1"/>
        <v>2.5870000000000001E-2</v>
      </c>
      <c r="AD50" s="79">
        <f t="shared" si="1"/>
        <v>3.0300000000000001E-2</v>
      </c>
      <c r="AE50" s="79">
        <f t="shared" si="1"/>
        <v>2.5870000000000001E-2</v>
      </c>
      <c r="AF50" s="79">
        <f t="shared" si="1"/>
        <v>3.0300000000000001E-2</v>
      </c>
      <c r="AG50" s="79">
        <f t="shared" si="1"/>
        <v>2.5870000000000001E-2</v>
      </c>
      <c r="AH50" s="79">
        <f t="shared" si="1"/>
        <v>3.0300000000000001E-2</v>
      </c>
      <c r="AI50" s="79">
        <f t="shared" si="1"/>
        <v>2.5870000000000001E-2</v>
      </c>
      <c r="AJ50" s="79">
        <f t="shared" si="1"/>
        <v>3.0300000000000001E-2</v>
      </c>
      <c r="AK50" s="156"/>
      <c r="AL50" s="157"/>
      <c r="AM50" s="156"/>
      <c r="AN50" s="157"/>
      <c r="AO50" s="156"/>
      <c r="AP50" s="157"/>
    </row>
    <row r="51" spans="1:42">
      <c r="A51" s="74" t="s">
        <v>21</v>
      </c>
      <c r="B51" s="74"/>
      <c r="C51" s="79">
        <f>N11</f>
        <v>1.881E-2</v>
      </c>
      <c r="D51" s="127">
        <f>Q11</f>
        <v>1.03E-2</v>
      </c>
      <c r="E51" s="79">
        <f t="shared" si="0"/>
        <v>1.881E-2</v>
      </c>
      <c r="F51" s="79">
        <f t="shared" si="0"/>
        <v>1.03E-2</v>
      </c>
      <c r="G51" s="79">
        <f t="shared" si="1"/>
        <v>1.881E-2</v>
      </c>
      <c r="H51" s="79">
        <f t="shared" si="1"/>
        <v>1.03E-2</v>
      </c>
      <c r="I51" s="79">
        <f t="shared" si="1"/>
        <v>1.881E-2</v>
      </c>
      <c r="J51" s="79">
        <f t="shared" si="1"/>
        <v>1.03E-2</v>
      </c>
      <c r="K51" s="79">
        <f t="shared" si="1"/>
        <v>1.881E-2</v>
      </c>
      <c r="L51" s="79">
        <f t="shared" si="1"/>
        <v>1.03E-2</v>
      </c>
      <c r="M51" s="79">
        <f t="shared" si="1"/>
        <v>1.881E-2</v>
      </c>
      <c r="N51" s="79">
        <f t="shared" si="1"/>
        <v>1.03E-2</v>
      </c>
      <c r="O51" s="79">
        <f t="shared" si="1"/>
        <v>1.881E-2</v>
      </c>
      <c r="P51" s="79">
        <f t="shared" si="1"/>
        <v>1.03E-2</v>
      </c>
      <c r="Q51" s="79">
        <f t="shared" si="1"/>
        <v>1.881E-2</v>
      </c>
      <c r="R51" s="79">
        <f t="shared" si="1"/>
        <v>1.03E-2</v>
      </c>
      <c r="S51" s="79">
        <f t="shared" si="1"/>
        <v>1.881E-2</v>
      </c>
      <c r="T51" s="79">
        <f t="shared" si="1"/>
        <v>1.03E-2</v>
      </c>
      <c r="U51" s="79">
        <f t="shared" si="1"/>
        <v>1.881E-2</v>
      </c>
      <c r="V51" s="79">
        <f t="shared" si="1"/>
        <v>1.03E-2</v>
      </c>
      <c r="W51" s="79">
        <f t="shared" si="1"/>
        <v>1.881E-2</v>
      </c>
      <c r="X51" s="79">
        <f t="shared" si="1"/>
        <v>1.03E-2</v>
      </c>
      <c r="Y51" s="79">
        <f t="shared" si="1"/>
        <v>1.881E-2</v>
      </c>
      <c r="Z51" s="79">
        <f t="shared" si="1"/>
        <v>1.03E-2</v>
      </c>
      <c r="AA51" s="79">
        <f t="shared" si="1"/>
        <v>1.881E-2</v>
      </c>
      <c r="AB51" s="79">
        <f t="shared" si="1"/>
        <v>1.03E-2</v>
      </c>
      <c r="AC51" s="79">
        <f t="shared" si="1"/>
        <v>1.881E-2</v>
      </c>
      <c r="AD51" s="79">
        <f t="shared" si="1"/>
        <v>1.03E-2</v>
      </c>
      <c r="AE51" s="79">
        <f t="shared" si="1"/>
        <v>1.881E-2</v>
      </c>
      <c r="AF51" s="79">
        <f t="shared" si="1"/>
        <v>1.03E-2</v>
      </c>
      <c r="AG51" s="79">
        <f t="shared" si="1"/>
        <v>1.881E-2</v>
      </c>
      <c r="AH51" s="79">
        <f t="shared" si="1"/>
        <v>1.03E-2</v>
      </c>
      <c r="AI51" s="79">
        <f t="shared" si="1"/>
        <v>1.881E-2</v>
      </c>
      <c r="AJ51" s="79">
        <f t="shared" si="1"/>
        <v>1.03E-2</v>
      </c>
      <c r="AK51" s="156"/>
      <c r="AL51" s="157"/>
      <c r="AM51" s="156"/>
      <c r="AN51" s="157"/>
      <c r="AO51" s="156"/>
      <c r="AP51" s="157"/>
    </row>
    <row r="52" spans="1:4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133"/>
      <c r="AL52" s="133"/>
      <c r="AM52" s="133"/>
      <c r="AN52" s="133"/>
      <c r="AO52" s="133"/>
      <c r="AP52" s="133"/>
    </row>
    <row r="53" spans="1:42">
      <c r="A53" s="74" t="s">
        <v>91</v>
      </c>
      <c r="B53" s="74"/>
      <c r="C53" s="79">
        <f t="shared" ref="C53:AI53" si="2">$N$16</f>
        <v>1.239E-2</v>
      </c>
      <c r="D53" s="79">
        <f>$Q$16</f>
        <v>1.239E-2</v>
      </c>
      <c r="E53" s="79">
        <f t="shared" si="2"/>
        <v>1.239E-2</v>
      </c>
      <c r="F53" s="79">
        <f>$Q$16</f>
        <v>1.239E-2</v>
      </c>
      <c r="G53" s="79">
        <f t="shared" si="2"/>
        <v>1.239E-2</v>
      </c>
      <c r="H53" s="79">
        <f>$Q$16</f>
        <v>1.239E-2</v>
      </c>
      <c r="I53" s="79">
        <f t="shared" si="2"/>
        <v>1.239E-2</v>
      </c>
      <c r="J53" s="79">
        <f>$Q$16</f>
        <v>1.239E-2</v>
      </c>
      <c r="K53" s="79">
        <f t="shared" si="2"/>
        <v>1.239E-2</v>
      </c>
      <c r="L53" s="79">
        <f>$Q$16</f>
        <v>1.239E-2</v>
      </c>
      <c r="M53" s="79">
        <f t="shared" si="2"/>
        <v>1.239E-2</v>
      </c>
      <c r="N53" s="79">
        <f>$Q$16</f>
        <v>1.239E-2</v>
      </c>
      <c r="O53" s="79">
        <f t="shared" si="2"/>
        <v>1.239E-2</v>
      </c>
      <c r="P53" s="79">
        <f>$Q$16</f>
        <v>1.239E-2</v>
      </c>
      <c r="Q53" s="79">
        <f t="shared" si="2"/>
        <v>1.239E-2</v>
      </c>
      <c r="R53" s="79">
        <f>$Q$16</f>
        <v>1.239E-2</v>
      </c>
      <c r="S53" s="79">
        <f t="shared" si="2"/>
        <v>1.239E-2</v>
      </c>
      <c r="T53" s="79">
        <f>$Q$16</f>
        <v>1.239E-2</v>
      </c>
      <c r="U53" s="79">
        <f t="shared" si="2"/>
        <v>1.239E-2</v>
      </c>
      <c r="V53" s="79">
        <f>$Q$16</f>
        <v>1.239E-2</v>
      </c>
      <c r="W53" s="79">
        <f t="shared" si="2"/>
        <v>1.239E-2</v>
      </c>
      <c r="X53" s="79">
        <f>$Q$16</f>
        <v>1.239E-2</v>
      </c>
      <c r="Y53" s="79">
        <f t="shared" si="2"/>
        <v>1.239E-2</v>
      </c>
      <c r="Z53" s="79">
        <f>$Q$16</f>
        <v>1.239E-2</v>
      </c>
      <c r="AA53" s="79">
        <f t="shared" si="2"/>
        <v>1.239E-2</v>
      </c>
      <c r="AB53" s="79">
        <f>$Q$16</f>
        <v>1.239E-2</v>
      </c>
      <c r="AC53" s="79">
        <f t="shared" si="2"/>
        <v>1.239E-2</v>
      </c>
      <c r="AD53" s="79">
        <f>$Q$16</f>
        <v>1.239E-2</v>
      </c>
      <c r="AE53" s="79">
        <f t="shared" si="2"/>
        <v>1.239E-2</v>
      </c>
      <c r="AF53" s="79">
        <f>$Q$16</f>
        <v>1.239E-2</v>
      </c>
      <c r="AG53" s="79">
        <f t="shared" si="2"/>
        <v>1.239E-2</v>
      </c>
      <c r="AH53" s="79">
        <f>$Q$16</f>
        <v>1.239E-2</v>
      </c>
      <c r="AI53" s="79">
        <f t="shared" si="2"/>
        <v>1.239E-2</v>
      </c>
      <c r="AJ53" s="79">
        <f>$Q$16</f>
        <v>1.239E-2</v>
      </c>
      <c r="AK53" s="156"/>
      <c r="AL53" s="156"/>
      <c r="AM53" s="156"/>
      <c r="AN53" s="156"/>
      <c r="AO53" s="156"/>
      <c r="AP53" s="156"/>
    </row>
    <row r="54" spans="1:42">
      <c r="A54" s="74" t="s">
        <v>92</v>
      </c>
      <c r="B54" s="74"/>
      <c r="C54" s="79">
        <f t="shared" ref="C54:AI54" si="3">$N$17</f>
        <v>9.2800000000000001E-4</v>
      </c>
      <c r="D54" s="79">
        <f>$Q$17</f>
        <v>9.2800000000000001E-4</v>
      </c>
      <c r="E54" s="79">
        <f t="shared" si="3"/>
        <v>9.2800000000000001E-4</v>
      </c>
      <c r="F54" s="79">
        <f>$Q$17</f>
        <v>9.2800000000000001E-4</v>
      </c>
      <c r="G54" s="79">
        <f t="shared" si="3"/>
        <v>9.2800000000000001E-4</v>
      </c>
      <c r="H54" s="79">
        <f>$Q$17</f>
        <v>9.2800000000000001E-4</v>
      </c>
      <c r="I54" s="79">
        <f t="shared" si="3"/>
        <v>9.2800000000000001E-4</v>
      </c>
      <c r="J54" s="79">
        <f>$Q$17</f>
        <v>9.2800000000000001E-4</v>
      </c>
      <c r="K54" s="79">
        <f t="shared" si="3"/>
        <v>9.2800000000000001E-4</v>
      </c>
      <c r="L54" s="79">
        <f>$Q$17</f>
        <v>9.2800000000000001E-4</v>
      </c>
      <c r="M54" s="79">
        <f t="shared" si="3"/>
        <v>9.2800000000000001E-4</v>
      </c>
      <c r="N54" s="79">
        <f>$Q$17</f>
        <v>9.2800000000000001E-4</v>
      </c>
      <c r="O54" s="79">
        <f t="shared" si="3"/>
        <v>9.2800000000000001E-4</v>
      </c>
      <c r="P54" s="79">
        <f>$Q$17</f>
        <v>9.2800000000000001E-4</v>
      </c>
      <c r="Q54" s="79">
        <f t="shared" si="3"/>
        <v>9.2800000000000001E-4</v>
      </c>
      <c r="R54" s="79">
        <f>$Q$17</f>
        <v>9.2800000000000001E-4</v>
      </c>
      <c r="S54" s="79">
        <f t="shared" si="3"/>
        <v>9.2800000000000001E-4</v>
      </c>
      <c r="T54" s="79">
        <f>$Q$17</f>
        <v>9.2800000000000001E-4</v>
      </c>
      <c r="U54" s="79">
        <f t="shared" si="3"/>
        <v>9.2800000000000001E-4</v>
      </c>
      <c r="V54" s="79">
        <f>$Q$17</f>
        <v>9.2800000000000001E-4</v>
      </c>
      <c r="W54" s="79">
        <f t="shared" si="3"/>
        <v>9.2800000000000001E-4</v>
      </c>
      <c r="X54" s="79">
        <f>$Q$17</f>
        <v>9.2800000000000001E-4</v>
      </c>
      <c r="Y54" s="79">
        <f t="shared" si="3"/>
        <v>9.2800000000000001E-4</v>
      </c>
      <c r="Z54" s="79">
        <f>$Q$17</f>
        <v>9.2800000000000001E-4</v>
      </c>
      <c r="AA54" s="79">
        <f t="shared" si="3"/>
        <v>9.2800000000000001E-4</v>
      </c>
      <c r="AB54" s="79">
        <f>$Q$17</f>
        <v>9.2800000000000001E-4</v>
      </c>
      <c r="AC54" s="79">
        <f t="shared" si="3"/>
        <v>9.2800000000000001E-4</v>
      </c>
      <c r="AD54" s="79">
        <f>$Q$17</f>
        <v>9.2800000000000001E-4</v>
      </c>
      <c r="AE54" s="79">
        <f t="shared" si="3"/>
        <v>9.2800000000000001E-4</v>
      </c>
      <c r="AF54" s="79">
        <f>$Q$17</f>
        <v>9.2800000000000001E-4</v>
      </c>
      <c r="AG54" s="79">
        <f t="shared" si="3"/>
        <v>9.2800000000000001E-4</v>
      </c>
      <c r="AH54" s="79">
        <f>$Q$17</f>
        <v>9.2800000000000001E-4</v>
      </c>
      <c r="AI54" s="79">
        <f t="shared" si="3"/>
        <v>9.2800000000000001E-4</v>
      </c>
      <c r="AJ54" s="79">
        <f>$Q$17</f>
        <v>9.2800000000000001E-4</v>
      </c>
      <c r="AK54" s="156"/>
      <c r="AL54" s="156"/>
      <c r="AM54" s="156"/>
      <c r="AN54" s="156"/>
      <c r="AO54" s="156"/>
      <c r="AP54" s="156"/>
    </row>
    <row r="55" spans="1:42">
      <c r="A55" s="35" t="s">
        <v>93</v>
      </c>
      <c r="B55" s="36"/>
      <c r="C55" s="80">
        <f t="shared" ref="C55:AI55" si="4">$N$18</f>
        <v>5.3200000000000001E-3</v>
      </c>
      <c r="D55" s="80">
        <f>$Q$18</f>
        <v>5.3200000000000001E-3</v>
      </c>
      <c r="E55" s="80">
        <f t="shared" si="4"/>
        <v>5.3200000000000001E-3</v>
      </c>
      <c r="F55" s="80">
        <f>$Q$18</f>
        <v>5.3200000000000001E-3</v>
      </c>
      <c r="G55" s="80">
        <f t="shared" si="4"/>
        <v>5.3200000000000001E-3</v>
      </c>
      <c r="H55" s="80">
        <f>$Q$18</f>
        <v>5.3200000000000001E-3</v>
      </c>
      <c r="I55" s="80">
        <f t="shared" si="4"/>
        <v>5.3200000000000001E-3</v>
      </c>
      <c r="J55" s="80">
        <f>$Q$18</f>
        <v>5.3200000000000001E-3</v>
      </c>
      <c r="K55" s="80">
        <f t="shared" si="4"/>
        <v>5.3200000000000001E-3</v>
      </c>
      <c r="L55" s="80">
        <f>$Q$18</f>
        <v>5.3200000000000001E-3</v>
      </c>
      <c r="M55" s="80">
        <f t="shared" si="4"/>
        <v>5.3200000000000001E-3</v>
      </c>
      <c r="N55" s="80">
        <f>$Q$18</f>
        <v>5.3200000000000001E-3</v>
      </c>
      <c r="O55" s="80">
        <f t="shared" si="4"/>
        <v>5.3200000000000001E-3</v>
      </c>
      <c r="P55" s="80">
        <f>$Q$18</f>
        <v>5.3200000000000001E-3</v>
      </c>
      <c r="Q55" s="80">
        <f t="shared" si="4"/>
        <v>5.3200000000000001E-3</v>
      </c>
      <c r="R55" s="80">
        <f>$Q$18</f>
        <v>5.3200000000000001E-3</v>
      </c>
      <c r="S55" s="80">
        <f t="shared" si="4"/>
        <v>5.3200000000000001E-3</v>
      </c>
      <c r="T55" s="80">
        <f>$Q$18</f>
        <v>5.3200000000000001E-3</v>
      </c>
      <c r="U55" s="80">
        <f t="shared" si="4"/>
        <v>5.3200000000000001E-3</v>
      </c>
      <c r="V55" s="80">
        <f>$Q$18</f>
        <v>5.3200000000000001E-3</v>
      </c>
      <c r="W55" s="80">
        <f t="shared" si="4"/>
        <v>5.3200000000000001E-3</v>
      </c>
      <c r="X55" s="80">
        <f>$Q$18</f>
        <v>5.3200000000000001E-3</v>
      </c>
      <c r="Y55" s="80">
        <f t="shared" si="4"/>
        <v>5.3200000000000001E-3</v>
      </c>
      <c r="Z55" s="80">
        <f>$Q$18</f>
        <v>5.3200000000000001E-3</v>
      </c>
      <c r="AA55" s="80">
        <f t="shared" si="4"/>
        <v>5.3200000000000001E-3</v>
      </c>
      <c r="AB55" s="80">
        <f>$Q$18</f>
        <v>5.3200000000000001E-3</v>
      </c>
      <c r="AC55" s="80">
        <f t="shared" si="4"/>
        <v>5.3200000000000001E-3</v>
      </c>
      <c r="AD55" s="80">
        <f>$Q$18</f>
        <v>5.3200000000000001E-3</v>
      </c>
      <c r="AE55" s="80">
        <f t="shared" si="4"/>
        <v>5.3200000000000001E-3</v>
      </c>
      <c r="AF55" s="80">
        <f>$Q$18</f>
        <v>5.3200000000000001E-3</v>
      </c>
      <c r="AG55" s="80">
        <f t="shared" si="4"/>
        <v>5.3200000000000001E-3</v>
      </c>
      <c r="AH55" s="80">
        <f>$Q$18</f>
        <v>5.3200000000000001E-3</v>
      </c>
      <c r="AI55" s="80">
        <f t="shared" si="4"/>
        <v>5.3200000000000001E-3</v>
      </c>
      <c r="AJ55" s="80">
        <f>$Q$18</f>
        <v>5.3200000000000001E-3</v>
      </c>
      <c r="AK55" s="158"/>
      <c r="AL55" s="158"/>
      <c r="AM55" s="158"/>
      <c r="AN55" s="158"/>
      <c r="AO55" s="158"/>
      <c r="AP55" s="158"/>
    </row>
    <row r="56" spans="1:42">
      <c r="A56" s="35" t="s">
        <v>103</v>
      </c>
      <c r="B56" s="36"/>
      <c r="C56" s="81">
        <f>$N$19</f>
        <v>1.0770999999999999E-2</v>
      </c>
      <c r="D56" s="81">
        <f>$Q$19</f>
        <v>0</v>
      </c>
      <c r="E56" s="81">
        <f t="shared" ref="E56:AI56" si="5">$N$19</f>
        <v>1.0770999999999999E-2</v>
      </c>
      <c r="F56" s="81">
        <f>$Q$19</f>
        <v>0</v>
      </c>
      <c r="G56" s="81">
        <f t="shared" si="5"/>
        <v>1.0770999999999999E-2</v>
      </c>
      <c r="H56" s="81">
        <f>$Q$19</f>
        <v>0</v>
      </c>
      <c r="I56" s="81">
        <f t="shared" si="5"/>
        <v>1.0770999999999999E-2</v>
      </c>
      <c r="J56" s="81">
        <f>$Q$19</f>
        <v>0</v>
      </c>
      <c r="K56" s="81">
        <f t="shared" si="5"/>
        <v>1.0770999999999999E-2</v>
      </c>
      <c r="L56" s="81">
        <f>$Q$19</f>
        <v>0</v>
      </c>
      <c r="M56" s="81">
        <f t="shared" si="5"/>
        <v>1.0770999999999999E-2</v>
      </c>
      <c r="N56" s="81">
        <f>$Q$19</f>
        <v>0</v>
      </c>
      <c r="O56" s="81">
        <f t="shared" si="5"/>
        <v>1.0770999999999999E-2</v>
      </c>
      <c r="P56" s="81">
        <f>$Q$19</f>
        <v>0</v>
      </c>
      <c r="Q56" s="81">
        <f t="shared" si="5"/>
        <v>1.0770999999999999E-2</v>
      </c>
      <c r="R56" s="81">
        <f>$Q$19</f>
        <v>0</v>
      </c>
      <c r="S56" s="81">
        <f t="shared" si="5"/>
        <v>1.0770999999999999E-2</v>
      </c>
      <c r="T56" s="81">
        <f>$Q$19</f>
        <v>0</v>
      </c>
      <c r="U56" s="81">
        <f t="shared" si="5"/>
        <v>1.0770999999999999E-2</v>
      </c>
      <c r="V56" s="81">
        <f>$Q$19</f>
        <v>0</v>
      </c>
      <c r="W56" s="81">
        <f t="shared" si="5"/>
        <v>1.0770999999999999E-2</v>
      </c>
      <c r="X56" s="81">
        <f>$Q$19</f>
        <v>0</v>
      </c>
      <c r="Y56" s="81">
        <f t="shared" si="5"/>
        <v>1.0770999999999999E-2</v>
      </c>
      <c r="Z56" s="81">
        <f>$Q$19</f>
        <v>0</v>
      </c>
      <c r="AA56" s="81">
        <f t="shared" si="5"/>
        <v>1.0770999999999999E-2</v>
      </c>
      <c r="AB56" s="81">
        <f>$Q$19</f>
        <v>0</v>
      </c>
      <c r="AC56" s="81">
        <f t="shared" si="5"/>
        <v>1.0770999999999999E-2</v>
      </c>
      <c r="AD56" s="81">
        <f>$Q$19</f>
        <v>0</v>
      </c>
      <c r="AE56" s="81">
        <f t="shared" si="5"/>
        <v>1.0770999999999999E-2</v>
      </c>
      <c r="AF56" s="81">
        <f>$Q$19</f>
        <v>0</v>
      </c>
      <c r="AG56" s="81">
        <f t="shared" si="5"/>
        <v>1.0770999999999999E-2</v>
      </c>
      <c r="AH56" s="81">
        <f>$Q$19</f>
        <v>0</v>
      </c>
      <c r="AI56" s="81">
        <f t="shared" si="5"/>
        <v>1.0770999999999999E-2</v>
      </c>
      <c r="AJ56" s="81">
        <f>$Q$19</f>
        <v>0</v>
      </c>
      <c r="AK56" s="159"/>
      <c r="AL56" s="159"/>
      <c r="AM56" s="159"/>
      <c r="AN56" s="159"/>
      <c r="AO56" s="159"/>
      <c r="AP56" s="159"/>
    </row>
    <row r="57" spans="1:42">
      <c r="A57" s="35" t="s">
        <v>99</v>
      </c>
      <c r="B57" s="36"/>
      <c r="C57" s="78">
        <f>$N$20</f>
        <v>1.01</v>
      </c>
      <c r="D57" s="78">
        <f>$Q$20</f>
        <v>0</v>
      </c>
      <c r="E57" s="78">
        <f t="shared" ref="E57:AI57" si="6">$N$20</f>
        <v>1.01</v>
      </c>
      <c r="F57" s="78">
        <f>$Q$20</f>
        <v>0</v>
      </c>
      <c r="G57" s="78">
        <f t="shared" si="6"/>
        <v>1.01</v>
      </c>
      <c r="H57" s="78">
        <f>$Q$20</f>
        <v>0</v>
      </c>
      <c r="I57" s="78">
        <f t="shared" si="6"/>
        <v>1.01</v>
      </c>
      <c r="J57" s="78">
        <f>$Q$20</f>
        <v>0</v>
      </c>
      <c r="K57" s="78">
        <f t="shared" si="6"/>
        <v>1.01</v>
      </c>
      <c r="L57" s="78">
        <f>$Q$20</f>
        <v>0</v>
      </c>
      <c r="M57" s="78">
        <f t="shared" si="6"/>
        <v>1.01</v>
      </c>
      <c r="N57" s="78">
        <f>$Q$20</f>
        <v>0</v>
      </c>
      <c r="O57" s="78">
        <f t="shared" si="6"/>
        <v>1.01</v>
      </c>
      <c r="P57" s="78">
        <f>$Q$20</f>
        <v>0</v>
      </c>
      <c r="Q57" s="78">
        <f t="shared" si="6"/>
        <v>1.01</v>
      </c>
      <c r="R57" s="78">
        <f>$Q$20</f>
        <v>0</v>
      </c>
      <c r="S57" s="78">
        <f t="shared" si="6"/>
        <v>1.01</v>
      </c>
      <c r="T57" s="78">
        <f>$Q$20</f>
        <v>0</v>
      </c>
      <c r="U57" s="78">
        <f t="shared" si="6"/>
        <v>1.01</v>
      </c>
      <c r="V57" s="78">
        <f>$Q$20</f>
        <v>0</v>
      </c>
      <c r="W57" s="78">
        <f t="shared" si="6"/>
        <v>1.01</v>
      </c>
      <c r="X57" s="78">
        <f>$Q$20</f>
        <v>0</v>
      </c>
      <c r="Y57" s="78">
        <f t="shared" si="6"/>
        <v>1.01</v>
      </c>
      <c r="Z57" s="78">
        <f>$Q$20</f>
        <v>0</v>
      </c>
      <c r="AA57" s="78">
        <f t="shared" si="6"/>
        <v>1.01</v>
      </c>
      <c r="AB57" s="78">
        <f>$Q$20</f>
        <v>0</v>
      </c>
      <c r="AC57" s="78">
        <f t="shared" si="6"/>
        <v>1.01</v>
      </c>
      <c r="AD57" s="78">
        <f>$Q$20</f>
        <v>0</v>
      </c>
      <c r="AE57" s="78">
        <f t="shared" si="6"/>
        <v>1.01</v>
      </c>
      <c r="AF57" s="78">
        <f>$Q$20</f>
        <v>0</v>
      </c>
      <c r="AG57" s="78">
        <f t="shared" si="6"/>
        <v>1.01</v>
      </c>
      <c r="AH57" s="78">
        <f>$Q$20</f>
        <v>0</v>
      </c>
      <c r="AI57" s="78">
        <f t="shared" si="6"/>
        <v>1.01</v>
      </c>
      <c r="AJ57" s="78">
        <f>$Q$20</f>
        <v>0</v>
      </c>
      <c r="AK57" s="154"/>
      <c r="AL57" s="154"/>
      <c r="AM57" s="154"/>
      <c r="AN57" s="154"/>
      <c r="AO57" s="154"/>
      <c r="AP57" s="154"/>
    </row>
    <row r="58" spans="1:42">
      <c r="A58" s="35" t="s">
        <v>100</v>
      </c>
      <c r="B58" s="36"/>
      <c r="C58" s="78">
        <f>$N$21</f>
        <v>0.46</v>
      </c>
      <c r="D58" s="78">
        <f>$Q$21</f>
        <v>0</v>
      </c>
      <c r="E58" s="78">
        <f t="shared" ref="E58:AI58" si="7">$N$21</f>
        <v>0.46</v>
      </c>
      <c r="F58" s="78">
        <f>$Q$21</f>
        <v>0</v>
      </c>
      <c r="G58" s="78">
        <f t="shared" si="7"/>
        <v>0.46</v>
      </c>
      <c r="H58" s="78">
        <f>$Q$21</f>
        <v>0</v>
      </c>
      <c r="I58" s="78">
        <f t="shared" si="7"/>
        <v>0.46</v>
      </c>
      <c r="J58" s="78">
        <f>$Q$21</f>
        <v>0</v>
      </c>
      <c r="K58" s="78">
        <f t="shared" si="7"/>
        <v>0.46</v>
      </c>
      <c r="L58" s="78">
        <f>$Q$21</f>
        <v>0</v>
      </c>
      <c r="M58" s="78">
        <f t="shared" si="7"/>
        <v>0.46</v>
      </c>
      <c r="N58" s="78">
        <f>$Q$21</f>
        <v>0</v>
      </c>
      <c r="O58" s="78">
        <f t="shared" si="7"/>
        <v>0.46</v>
      </c>
      <c r="P58" s="78">
        <f>$Q$21</f>
        <v>0</v>
      </c>
      <c r="Q58" s="78">
        <f t="shared" si="7"/>
        <v>0.46</v>
      </c>
      <c r="R58" s="78">
        <f>$Q$21</f>
        <v>0</v>
      </c>
      <c r="S58" s="78">
        <f t="shared" si="7"/>
        <v>0.46</v>
      </c>
      <c r="T58" s="78">
        <f>$Q$21</f>
        <v>0</v>
      </c>
      <c r="U58" s="78">
        <f t="shared" si="7"/>
        <v>0.46</v>
      </c>
      <c r="V58" s="78">
        <f>$Q$21</f>
        <v>0</v>
      </c>
      <c r="W58" s="78">
        <f t="shared" si="7"/>
        <v>0.46</v>
      </c>
      <c r="X58" s="78">
        <f>$Q$21</f>
        <v>0</v>
      </c>
      <c r="Y58" s="78">
        <f t="shared" si="7"/>
        <v>0.46</v>
      </c>
      <c r="Z58" s="78">
        <f>$Q$21</f>
        <v>0</v>
      </c>
      <c r="AA58" s="78">
        <f t="shared" si="7"/>
        <v>0.46</v>
      </c>
      <c r="AB58" s="78">
        <f>$Q$21</f>
        <v>0</v>
      </c>
      <c r="AC58" s="78">
        <f t="shared" si="7"/>
        <v>0.46</v>
      </c>
      <c r="AD58" s="78">
        <f>$Q$21</f>
        <v>0</v>
      </c>
      <c r="AE58" s="78">
        <f t="shared" si="7"/>
        <v>0.46</v>
      </c>
      <c r="AF58" s="78">
        <f>$Q$21</f>
        <v>0</v>
      </c>
      <c r="AG58" s="78">
        <f t="shared" si="7"/>
        <v>0.46</v>
      </c>
      <c r="AH58" s="78">
        <f>$Q$21</f>
        <v>0</v>
      </c>
      <c r="AI58" s="78">
        <f t="shared" si="7"/>
        <v>0.46</v>
      </c>
      <c r="AJ58" s="78">
        <f>$Q$21</f>
        <v>0</v>
      </c>
      <c r="AK58" s="154"/>
      <c r="AL58" s="154"/>
      <c r="AM58" s="154"/>
      <c r="AN58" s="154"/>
      <c r="AO58" s="154"/>
      <c r="AP58" s="154"/>
    </row>
    <row r="59" spans="1:42">
      <c r="A59" s="35" t="s">
        <v>104</v>
      </c>
      <c r="B59" s="36"/>
      <c r="C59" s="81">
        <f>$N$22</f>
        <v>-4.5515E-2</v>
      </c>
      <c r="D59" s="81">
        <f>$Q$22</f>
        <v>0</v>
      </c>
      <c r="E59" s="81">
        <f t="shared" ref="E59:AI59" si="8">$N$22</f>
        <v>-4.5515E-2</v>
      </c>
      <c r="F59" s="81">
        <f>$Q$22</f>
        <v>0</v>
      </c>
      <c r="G59" s="81">
        <f t="shared" si="8"/>
        <v>-4.5515E-2</v>
      </c>
      <c r="H59" s="81">
        <f>$Q$22</f>
        <v>0</v>
      </c>
      <c r="I59" s="81">
        <f t="shared" si="8"/>
        <v>-4.5515E-2</v>
      </c>
      <c r="J59" s="81">
        <f>$Q$22</f>
        <v>0</v>
      </c>
      <c r="K59" s="81">
        <f t="shared" si="8"/>
        <v>-4.5515E-2</v>
      </c>
      <c r="L59" s="81">
        <f>$Q$22</f>
        <v>0</v>
      </c>
      <c r="M59" s="81">
        <f t="shared" si="8"/>
        <v>-4.5515E-2</v>
      </c>
      <c r="N59" s="81">
        <f>$Q$22</f>
        <v>0</v>
      </c>
      <c r="O59" s="81">
        <f t="shared" si="8"/>
        <v>-4.5515E-2</v>
      </c>
      <c r="P59" s="81">
        <f>$Q$22</f>
        <v>0</v>
      </c>
      <c r="Q59" s="81">
        <f t="shared" si="8"/>
        <v>-4.5515E-2</v>
      </c>
      <c r="R59" s="81">
        <f>$Q$22</f>
        <v>0</v>
      </c>
      <c r="S59" s="81">
        <f t="shared" si="8"/>
        <v>-4.5515E-2</v>
      </c>
      <c r="T59" s="81">
        <f>$Q$22</f>
        <v>0</v>
      </c>
      <c r="U59" s="81">
        <f t="shared" si="8"/>
        <v>-4.5515E-2</v>
      </c>
      <c r="V59" s="81">
        <f>$Q$22</f>
        <v>0</v>
      </c>
      <c r="W59" s="81">
        <f t="shared" si="8"/>
        <v>-4.5515E-2</v>
      </c>
      <c r="X59" s="81">
        <f>$Q$22</f>
        <v>0</v>
      </c>
      <c r="Y59" s="81">
        <f t="shared" si="8"/>
        <v>-4.5515E-2</v>
      </c>
      <c r="Z59" s="81">
        <f>$Q$22</f>
        <v>0</v>
      </c>
      <c r="AA59" s="81">
        <f t="shared" si="8"/>
        <v>-4.5515E-2</v>
      </c>
      <c r="AB59" s="81">
        <f>$Q$22</f>
        <v>0</v>
      </c>
      <c r="AC59" s="81">
        <f t="shared" si="8"/>
        <v>-4.5515E-2</v>
      </c>
      <c r="AD59" s="81">
        <f>$Q$22</f>
        <v>0</v>
      </c>
      <c r="AE59" s="81">
        <f t="shared" si="8"/>
        <v>-4.5515E-2</v>
      </c>
      <c r="AF59" s="81">
        <f>$Q$22</f>
        <v>0</v>
      </c>
      <c r="AG59" s="81">
        <f t="shared" si="8"/>
        <v>-4.5515E-2</v>
      </c>
      <c r="AH59" s="81">
        <f>$Q$22</f>
        <v>0</v>
      </c>
      <c r="AI59" s="81">
        <f t="shared" si="8"/>
        <v>-4.5515E-2</v>
      </c>
      <c r="AJ59" s="81">
        <f>$Q$22</f>
        <v>0</v>
      </c>
      <c r="AK59" s="159"/>
      <c r="AL59" s="159"/>
      <c r="AM59" s="159"/>
      <c r="AN59" s="159"/>
      <c r="AO59" s="159"/>
      <c r="AP59" s="159"/>
    </row>
    <row r="60" spans="1:42">
      <c r="A60" s="35" t="s">
        <v>102</v>
      </c>
      <c r="B60" s="36"/>
      <c r="C60" s="79">
        <f>$N$23</f>
        <v>-1.09E-3</v>
      </c>
      <c r="D60" s="79">
        <f>$Q$23</f>
        <v>-1.09E-3</v>
      </c>
      <c r="E60" s="79">
        <f t="shared" ref="E60:AI60" si="9">$N$23</f>
        <v>-1.09E-3</v>
      </c>
      <c r="F60" s="79">
        <f>$Q$23</f>
        <v>-1.09E-3</v>
      </c>
      <c r="G60" s="79">
        <f t="shared" si="9"/>
        <v>-1.09E-3</v>
      </c>
      <c r="H60" s="79">
        <f>$Q$23</f>
        <v>-1.09E-3</v>
      </c>
      <c r="I60" s="79">
        <f t="shared" si="9"/>
        <v>-1.09E-3</v>
      </c>
      <c r="J60" s="79">
        <f>$Q$23</f>
        <v>-1.09E-3</v>
      </c>
      <c r="K60" s="79">
        <f t="shared" si="9"/>
        <v>-1.09E-3</v>
      </c>
      <c r="L60" s="79">
        <f>$Q$23</f>
        <v>-1.09E-3</v>
      </c>
      <c r="M60" s="79">
        <f t="shared" si="9"/>
        <v>-1.09E-3</v>
      </c>
      <c r="N60" s="79">
        <f>$Q$23</f>
        <v>-1.09E-3</v>
      </c>
      <c r="O60" s="79">
        <f t="shared" si="9"/>
        <v>-1.09E-3</v>
      </c>
      <c r="P60" s="79">
        <f>$Q$23</f>
        <v>-1.09E-3</v>
      </c>
      <c r="Q60" s="79">
        <f t="shared" si="9"/>
        <v>-1.09E-3</v>
      </c>
      <c r="R60" s="79">
        <f>$Q$23</f>
        <v>-1.09E-3</v>
      </c>
      <c r="S60" s="79">
        <f t="shared" si="9"/>
        <v>-1.09E-3</v>
      </c>
      <c r="T60" s="79">
        <f>$Q$23</f>
        <v>-1.09E-3</v>
      </c>
      <c r="U60" s="79">
        <f t="shared" si="9"/>
        <v>-1.09E-3</v>
      </c>
      <c r="V60" s="79">
        <f>$Q$23</f>
        <v>-1.09E-3</v>
      </c>
      <c r="W60" s="79">
        <f t="shared" si="9"/>
        <v>-1.09E-3</v>
      </c>
      <c r="X60" s="79">
        <f>$Q$23</f>
        <v>-1.09E-3</v>
      </c>
      <c r="Y60" s="79">
        <f t="shared" si="9"/>
        <v>-1.09E-3</v>
      </c>
      <c r="Z60" s="79">
        <f>$Q$23</f>
        <v>-1.09E-3</v>
      </c>
      <c r="AA60" s="79">
        <f t="shared" si="9"/>
        <v>-1.09E-3</v>
      </c>
      <c r="AB60" s="79">
        <f>$Q$23</f>
        <v>-1.09E-3</v>
      </c>
      <c r="AC60" s="79">
        <f t="shared" si="9"/>
        <v>-1.09E-3</v>
      </c>
      <c r="AD60" s="79">
        <f>$Q$23</f>
        <v>-1.09E-3</v>
      </c>
      <c r="AE60" s="79">
        <f t="shared" si="9"/>
        <v>-1.09E-3</v>
      </c>
      <c r="AF60" s="79">
        <f>$Q$23</f>
        <v>-1.09E-3</v>
      </c>
      <c r="AG60" s="79">
        <f t="shared" si="9"/>
        <v>-1.09E-3</v>
      </c>
      <c r="AH60" s="79">
        <f>$Q$23</f>
        <v>-1.09E-3</v>
      </c>
      <c r="AI60" s="79">
        <f t="shared" si="9"/>
        <v>-1.09E-3</v>
      </c>
      <c r="AJ60" s="79">
        <f>$Q$23</f>
        <v>-1.09E-3</v>
      </c>
      <c r="AK60" s="156"/>
      <c r="AL60" s="156"/>
      <c r="AM60" s="156"/>
      <c r="AN60" s="156"/>
      <c r="AO60" s="156"/>
      <c r="AP60" s="156"/>
    </row>
    <row r="61" spans="1:42">
      <c r="A61" s="35" t="s">
        <v>111</v>
      </c>
      <c r="B61" s="36"/>
      <c r="C61" s="80">
        <f>$N$25</f>
        <v>-0.2</v>
      </c>
      <c r="D61" s="80">
        <f>$Q$25</f>
        <v>-0.2</v>
      </c>
      <c r="E61" s="80">
        <f>C61</f>
        <v>-0.2</v>
      </c>
      <c r="F61" s="80">
        <f t="shared" ref="F61:AJ61" si="10">D61</f>
        <v>-0.2</v>
      </c>
      <c r="G61" s="80">
        <f t="shared" si="10"/>
        <v>-0.2</v>
      </c>
      <c r="H61" s="80">
        <f t="shared" si="10"/>
        <v>-0.2</v>
      </c>
      <c r="I61" s="80">
        <f t="shared" si="10"/>
        <v>-0.2</v>
      </c>
      <c r="J61" s="80">
        <f t="shared" si="10"/>
        <v>-0.2</v>
      </c>
      <c r="K61" s="80">
        <f t="shared" si="10"/>
        <v>-0.2</v>
      </c>
      <c r="L61" s="80">
        <f t="shared" si="10"/>
        <v>-0.2</v>
      </c>
      <c r="M61" s="80">
        <f t="shared" si="10"/>
        <v>-0.2</v>
      </c>
      <c r="N61" s="80">
        <f t="shared" si="10"/>
        <v>-0.2</v>
      </c>
      <c r="O61" s="80">
        <f t="shared" si="10"/>
        <v>-0.2</v>
      </c>
      <c r="P61" s="80">
        <f t="shared" si="10"/>
        <v>-0.2</v>
      </c>
      <c r="Q61" s="80">
        <f t="shared" si="10"/>
        <v>-0.2</v>
      </c>
      <c r="R61" s="80">
        <f t="shared" si="10"/>
        <v>-0.2</v>
      </c>
      <c r="S61" s="80">
        <f t="shared" si="10"/>
        <v>-0.2</v>
      </c>
      <c r="T61" s="80">
        <f t="shared" si="10"/>
        <v>-0.2</v>
      </c>
      <c r="U61" s="80">
        <f t="shared" si="10"/>
        <v>-0.2</v>
      </c>
      <c r="V61" s="80">
        <f t="shared" si="10"/>
        <v>-0.2</v>
      </c>
      <c r="W61" s="80">
        <f t="shared" si="10"/>
        <v>-0.2</v>
      </c>
      <c r="X61" s="80">
        <f t="shared" si="10"/>
        <v>-0.2</v>
      </c>
      <c r="Y61" s="80">
        <f t="shared" si="10"/>
        <v>-0.2</v>
      </c>
      <c r="Z61" s="80">
        <f t="shared" si="10"/>
        <v>-0.2</v>
      </c>
      <c r="AA61" s="80">
        <f t="shared" si="10"/>
        <v>-0.2</v>
      </c>
      <c r="AB61" s="80">
        <f t="shared" si="10"/>
        <v>-0.2</v>
      </c>
      <c r="AC61" s="80">
        <f t="shared" si="10"/>
        <v>-0.2</v>
      </c>
      <c r="AD61" s="80">
        <f t="shared" si="10"/>
        <v>-0.2</v>
      </c>
      <c r="AE61" s="80">
        <f t="shared" si="10"/>
        <v>-0.2</v>
      </c>
      <c r="AF61" s="80">
        <f t="shared" si="10"/>
        <v>-0.2</v>
      </c>
      <c r="AG61" s="80">
        <f t="shared" si="10"/>
        <v>-0.2</v>
      </c>
      <c r="AH61" s="80">
        <f t="shared" si="10"/>
        <v>-0.2</v>
      </c>
      <c r="AI61" s="80">
        <f t="shared" si="10"/>
        <v>-0.2</v>
      </c>
      <c r="AJ61" s="80">
        <f t="shared" si="10"/>
        <v>-0.2</v>
      </c>
      <c r="AK61" s="156"/>
      <c r="AL61" s="156"/>
      <c r="AM61" s="156"/>
      <c r="AN61" s="156"/>
      <c r="AO61" s="156"/>
      <c r="AP61" s="156"/>
    </row>
    <row r="62" spans="1:42">
      <c r="A62" s="35" t="s">
        <v>107</v>
      </c>
      <c r="B62" s="36"/>
      <c r="C62" s="82">
        <f>$N$24</f>
        <v>0</v>
      </c>
      <c r="D62" s="82">
        <f>$Q$24</f>
        <v>0</v>
      </c>
      <c r="E62" s="82">
        <f>$N$24</f>
        <v>0</v>
      </c>
      <c r="F62" s="82">
        <f>$Q$24</f>
        <v>0</v>
      </c>
      <c r="G62" s="82">
        <f>$N$24</f>
        <v>0</v>
      </c>
      <c r="H62" s="82">
        <f>$Q$24</f>
        <v>0</v>
      </c>
      <c r="I62" s="82">
        <f>$N$24</f>
        <v>0</v>
      </c>
      <c r="J62" s="82">
        <f>$Q$24</f>
        <v>0</v>
      </c>
      <c r="K62" s="82">
        <f>$N$24</f>
        <v>0</v>
      </c>
      <c r="L62" s="82">
        <f>$Q$24</f>
        <v>0</v>
      </c>
      <c r="M62" s="82">
        <f>$N$24</f>
        <v>0</v>
      </c>
      <c r="N62" s="82">
        <f>$Q$24</f>
        <v>0</v>
      </c>
      <c r="O62" s="82">
        <f>$N$24</f>
        <v>0</v>
      </c>
      <c r="P62" s="82">
        <f>$Q$24</f>
        <v>0</v>
      </c>
      <c r="Q62" s="82">
        <f>$N$24</f>
        <v>0</v>
      </c>
      <c r="R62" s="82">
        <f>$Q$24</f>
        <v>0</v>
      </c>
      <c r="S62" s="82">
        <f>$N$24</f>
        <v>0</v>
      </c>
      <c r="T62" s="82">
        <f>$Q$24</f>
        <v>0</v>
      </c>
      <c r="U62" s="82">
        <f>$N$24</f>
        <v>0</v>
      </c>
      <c r="V62" s="82">
        <f>$Q$24</f>
        <v>0</v>
      </c>
      <c r="W62" s="82">
        <f>$N$24</f>
        <v>0</v>
      </c>
      <c r="X62" s="82">
        <f>$Q$24</f>
        <v>0</v>
      </c>
      <c r="Y62" s="82">
        <f>$N$24</f>
        <v>0</v>
      </c>
      <c r="Z62" s="82">
        <f>$Q$24</f>
        <v>0</v>
      </c>
      <c r="AA62" s="82">
        <f>$N$24</f>
        <v>0</v>
      </c>
      <c r="AB62" s="82">
        <f>$Q$24</f>
        <v>0</v>
      </c>
      <c r="AC62" s="82">
        <f>$N$24</f>
        <v>0</v>
      </c>
      <c r="AD62" s="82">
        <f>$Q$24</f>
        <v>0</v>
      </c>
      <c r="AE62" s="82">
        <f>$N$24</f>
        <v>0</v>
      </c>
      <c r="AF62" s="82">
        <f>$Q$24</f>
        <v>0</v>
      </c>
      <c r="AG62" s="82">
        <f>$N$24</f>
        <v>0</v>
      </c>
      <c r="AH62" s="82">
        <f>$Q$24</f>
        <v>0</v>
      </c>
      <c r="AI62" s="82">
        <f>$N$24</f>
        <v>0</v>
      </c>
      <c r="AJ62" s="82">
        <f>$Q$24</f>
        <v>0</v>
      </c>
      <c r="AK62" s="46"/>
      <c r="AL62" s="46"/>
      <c r="AM62" s="46"/>
      <c r="AN62" s="46"/>
      <c r="AO62" s="46"/>
      <c r="AP62" s="46"/>
    </row>
    <row r="63" spans="1:42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133"/>
      <c r="AL63" s="133"/>
      <c r="AM63" s="133"/>
      <c r="AN63" s="133"/>
      <c r="AO63" s="133"/>
      <c r="AP63" s="133"/>
    </row>
    <row r="64" spans="1:42">
      <c r="A64" s="36" t="s">
        <v>4</v>
      </c>
      <c r="B64" s="36"/>
      <c r="C64" s="36">
        <f>C40*C48</f>
        <v>2049.3000000000002</v>
      </c>
      <c r="D64" s="36">
        <f>C40*D48</f>
        <v>860.2</v>
      </c>
      <c r="E64" s="36">
        <f>E40*E48</f>
        <v>320.76</v>
      </c>
      <c r="F64" s="36">
        <f>E40*F48</f>
        <v>134.64000000000001</v>
      </c>
      <c r="G64" s="36">
        <f>G40*G48</f>
        <v>133.65</v>
      </c>
      <c r="H64" s="36">
        <f>G40*H48</f>
        <v>56.1</v>
      </c>
      <c r="I64" s="36">
        <f>I40*I48</f>
        <v>0</v>
      </c>
      <c r="J64" s="36">
        <f>I40*J48</f>
        <v>0</v>
      </c>
      <c r="K64" s="36">
        <f>K40*K48</f>
        <v>596.97</v>
      </c>
      <c r="L64" s="36">
        <f>K40*L48</f>
        <v>250.58</v>
      </c>
      <c r="M64" s="36">
        <f>M40*M48</f>
        <v>525.69000000000005</v>
      </c>
      <c r="N64" s="36">
        <f>M40*N48</f>
        <v>220.66000000000003</v>
      </c>
      <c r="O64" s="36">
        <f>O40*O48</f>
        <v>151.47</v>
      </c>
      <c r="P64" s="36">
        <f>O40*P48</f>
        <v>63.580000000000005</v>
      </c>
      <c r="Q64" s="36">
        <f>Q40*Q48</f>
        <v>285.12</v>
      </c>
      <c r="R64" s="36">
        <f>Q40*R48</f>
        <v>119.68</v>
      </c>
      <c r="S64" s="36">
        <f>S40*S48</f>
        <v>249.48000000000002</v>
      </c>
      <c r="T64" s="36">
        <f>S40*T48</f>
        <v>104.72</v>
      </c>
      <c r="U64" s="36">
        <f>U40*U48</f>
        <v>258.39</v>
      </c>
      <c r="V64" s="36">
        <f>U40*V48</f>
        <v>108.46000000000001</v>
      </c>
      <c r="W64" s="36">
        <f>W40*W48</f>
        <v>792.99</v>
      </c>
      <c r="X64" s="36">
        <f>W40*X48</f>
        <v>332.86</v>
      </c>
      <c r="Y64" s="36">
        <f>Y40*Y48</f>
        <v>169.29</v>
      </c>
      <c r="Z64" s="36">
        <f>Y40*Z48</f>
        <v>71.06</v>
      </c>
      <c r="AA64" s="36">
        <f>AA40*AA48</f>
        <v>383.13</v>
      </c>
      <c r="AB64" s="36">
        <f>AA40*AB48</f>
        <v>160.82000000000002</v>
      </c>
      <c r="AC64" s="36">
        <f>AC40*AC48</f>
        <v>169.29</v>
      </c>
      <c r="AD64" s="36">
        <f>AC40*AD48</f>
        <v>71.06</v>
      </c>
      <c r="AE64" s="36">
        <f>AE40*AE48</f>
        <v>311.85000000000002</v>
      </c>
      <c r="AF64" s="36">
        <f>AE40*AF48</f>
        <v>130.9</v>
      </c>
      <c r="AG64" s="36">
        <f>AG40*AG48</f>
        <v>276.20999999999998</v>
      </c>
      <c r="AH64" s="36">
        <f>AG40*AH48</f>
        <v>115.94000000000001</v>
      </c>
      <c r="AI64" s="36">
        <f>AI40*AI48</f>
        <v>249.48000000000002</v>
      </c>
      <c r="AJ64" s="36">
        <f>AI40*AJ48</f>
        <v>104.72</v>
      </c>
      <c r="AK64" s="133"/>
      <c r="AL64" s="133"/>
      <c r="AM64" s="133"/>
      <c r="AN64" s="133"/>
      <c r="AO64" s="133"/>
      <c r="AP64" s="133"/>
    </row>
    <row r="65" spans="1:42">
      <c r="A65" s="35" t="s">
        <v>99</v>
      </c>
      <c r="B65" s="36"/>
      <c r="C65" s="85">
        <f>C57*C40</f>
        <v>232.3</v>
      </c>
      <c r="D65" s="85">
        <f>D57*C40</f>
        <v>0</v>
      </c>
      <c r="E65" s="85">
        <f>E57*E40</f>
        <v>36.36</v>
      </c>
      <c r="F65" s="85">
        <f>F57*E40</f>
        <v>0</v>
      </c>
      <c r="G65" s="85">
        <f>G57*G40</f>
        <v>15.15</v>
      </c>
      <c r="H65" s="85">
        <f>H57*G40</f>
        <v>0</v>
      </c>
      <c r="I65" s="85">
        <f>I57*I40</f>
        <v>0</v>
      </c>
      <c r="J65" s="85">
        <f>J57*I40</f>
        <v>0</v>
      </c>
      <c r="K65" s="85">
        <f>K57*K40</f>
        <v>67.67</v>
      </c>
      <c r="L65" s="85">
        <f>L57*K40</f>
        <v>0</v>
      </c>
      <c r="M65" s="85">
        <f>M57*M40</f>
        <v>59.59</v>
      </c>
      <c r="N65" s="85">
        <f>N57*M40</f>
        <v>0</v>
      </c>
      <c r="O65" s="85">
        <f>O57*O40</f>
        <v>17.170000000000002</v>
      </c>
      <c r="P65" s="85">
        <f>P57*O40</f>
        <v>0</v>
      </c>
      <c r="Q65" s="85">
        <f>Q57*Q40</f>
        <v>32.32</v>
      </c>
      <c r="R65" s="85">
        <f>R57*Q40</f>
        <v>0</v>
      </c>
      <c r="S65" s="85">
        <f>S57*S40</f>
        <v>28.28</v>
      </c>
      <c r="T65" s="85">
        <f>T57*S40</f>
        <v>0</v>
      </c>
      <c r="U65" s="85">
        <f>U57*U40</f>
        <v>29.29</v>
      </c>
      <c r="V65" s="85">
        <f>V57*U40</f>
        <v>0</v>
      </c>
      <c r="W65" s="85">
        <f>W57*W40</f>
        <v>89.89</v>
      </c>
      <c r="X65" s="85">
        <f>X57*W40</f>
        <v>0</v>
      </c>
      <c r="Y65" s="85">
        <f>Y57*Y40</f>
        <v>19.190000000000001</v>
      </c>
      <c r="Z65" s="85">
        <f>Z57*Y40</f>
        <v>0</v>
      </c>
      <c r="AA65" s="85">
        <f>AA57*AA40</f>
        <v>43.43</v>
      </c>
      <c r="AB65" s="85">
        <f>AB57*AA40</f>
        <v>0</v>
      </c>
      <c r="AC65" s="85">
        <f>AC57*AC40</f>
        <v>19.190000000000001</v>
      </c>
      <c r="AD65" s="85">
        <f>AD57*AC40</f>
        <v>0</v>
      </c>
      <c r="AE65" s="85">
        <f>AE57*AE40</f>
        <v>35.35</v>
      </c>
      <c r="AF65" s="85">
        <f>AF57*AE40</f>
        <v>0</v>
      </c>
      <c r="AG65" s="85">
        <f>AG57*AG40</f>
        <v>31.31</v>
      </c>
      <c r="AH65" s="85">
        <f>AH57*AG40</f>
        <v>0</v>
      </c>
      <c r="AI65" s="85">
        <f>AI57*AI40</f>
        <v>28.28</v>
      </c>
      <c r="AJ65" s="85">
        <f>AJ57*AI40</f>
        <v>0</v>
      </c>
      <c r="AK65" s="161"/>
      <c r="AL65" s="161"/>
      <c r="AM65" s="161"/>
      <c r="AN65" s="161"/>
      <c r="AO65" s="161"/>
      <c r="AP65" s="161"/>
    </row>
    <row r="66" spans="1:42">
      <c r="A66" s="35" t="s">
        <v>100</v>
      </c>
      <c r="B66" s="36"/>
      <c r="C66" s="85">
        <f>C58*C40</f>
        <v>105.80000000000001</v>
      </c>
      <c r="D66" s="85">
        <f>D58*C40</f>
        <v>0</v>
      </c>
      <c r="E66" s="85">
        <f>E58*E40</f>
        <v>16.560000000000002</v>
      </c>
      <c r="F66" s="85">
        <f>F58*E40</f>
        <v>0</v>
      </c>
      <c r="G66" s="85">
        <f>G58*G40</f>
        <v>6.9</v>
      </c>
      <c r="H66" s="85">
        <f>H58*G40</f>
        <v>0</v>
      </c>
      <c r="I66" s="85">
        <f>I58*I40</f>
        <v>0</v>
      </c>
      <c r="J66" s="85">
        <f>J58*I40</f>
        <v>0</v>
      </c>
      <c r="K66" s="85">
        <f>K58*K40</f>
        <v>30.82</v>
      </c>
      <c r="L66" s="85">
        <f>L58*K40</f>
        <v>0</v>
      </c>
      <c r="M66" s="85">
        <f>M58*M40</f>
        <v>27.14</v>
      </c>
      <c r="N66" s="85">
        <f>N58*M40</f>
        <v>0</v>
      </c>
      <c r="O66" s="85">
        <f>O58*O40</f>
        <v>7.82</v>
      </c>
      <c r="P66" s="85">
        <f>P58*O40</f>
        <v>0</v>
      </c>
      <c r="Q66" s="85">
        <f>Q58*Q40</f>
        <v>14.72</v>
      </c>
      <c r="R66" s="85">
        <f>R58*Q40</f>
        <v>0</v>
      </c>
      <c r="S66" s="85">
        <f>S58*S40</f>
        <v>12.88</v>
      </c>
      <c r="T66" s="85">
        <f>T58*S40</f>
        <v>0</v>
      </c>
      <c r="U66" s="85">
        <f>U58*U40</f>
        <v>13.34</v>
      </c>
      <c r="V66" s="85">
        <f>V58*U40</f>
        <v>0</v>
      </c>
      <c r="W66" s="85">
        <f>W58*W40</f>
        <v>40.940000000000005</v>
      </c>
      <c r="X66" s="85">
        <f>X58*W40</f>
        <v>0</v>
      </c>
      <c r="Y66" s="85">
        <f>Y58*Y40</f>
        <v>8.74</v>
      </c>
      <c r="Z66" s="85">
        <f>Z58*Y40</f>
        <v>0</v>
      </c>
      <c r="AA66" s="85">
        <f>AA58*AA40</f>
        <v>19.78</v>
      </c>
      <c r="AB66" s="85">
        <f>AB58*AA40</f>
        <v>0</v>
      </c>
      <c r="AC66" s="85">
        <f>AC58*AC40</f>
        <v>8.74</v>
      </c>
      <c r="AD66" s="85">
        <f>AD58*AC40</f>
        <v>0</v>
      </c>
      <c r="AE66" s="85">
        <f>AE58*AE40</f>
        <v>16.100000000000001</v>
      </c>
      <c r="AF66" s="85">
        <f>AF58*AE40</f>
        <v>0</v>
      </c>
      <c r="AG66" s="85">
        <f>AG58*AG40</f>
        <v>14.26</v>
      </c>
      <c r="AH66" s="85">
        <f>AH58*AG40</f>
        <v>0</v>
      </c>
      <c r="AI66" s="85">
        <f>AI58*AI40</f>
        <v>12.88</v>
      </c>
      <c r="AJ66" s="85">
        <f>AJ58*AI40</f>
        <v>0</v>
      </c>
      <c r="AK66" s="161"/>
      <c r="AL66" s="161"/>
      <c r="AM66" s="161"/>
      <c r="AN66" s="161"/>
      <c r="AO66" s="161"/>
      <c r="AP66" s="161"/>
    </row>
    <row r="67" spans="1:42">
      <c r="A67" s="36" t="s">
        <v>22</v>
      </c>
      <c r="B67" s="36"/>
      <c r="C67" s="83">
        <f>C43*C49</f>
        <v>1635.76</v>
      </c>
      <c r="D67" s="83">
        <f>C43*D49</f>
        <v>2313.7999999999997</v>
      </c>
      <c r="E67" s="83">
        <f>E43*E49</f>
        <v>170.68800000000002</v>
      </c>
      <c r="F67" s="83">
        <f>E43*F49</f>
        <v>241.44</v>
      </c>
      <c r="G67" s="83">
        <f>G43*G49</f>
        <v>71.12</v>
      </c>
      <c r="H67" s="83">
        <f>G43*H49</f>
        <v>100.6</v>
      </c>
      <c r="I67" s="83">
        <f>I43*I49</f>
        <v>0</v>
      </c>
      <c r="J67" s="83">
        <f>I43*J49</f>
        <v>0</v>
      </c>
      <c r="K67" s="83">
        <f>K43*K49</f>
        <v>412.49600000000004</v>
      </c>
      <c r="L67" s="83">
        <f>K43*L49</f>
        <v>583.48</v>
      </c>
      <c r="M67" s="83">
        <f>M43*M49</f>
        <v>277.36799999999999</v>
      </c>
      <c r="N67" s="83">
        <f>M43*N49</f>
        <v>392.34</v>
      </c>
      <c r="O67" s="83">
        <f>O43*O49</f>
        <v>120.90400000000001</v>
      </c>
      <c r="P67" s="83">
        <f>O43*P49</f>
        <v>171.01999999999998</v>
      </c>
      <c r="Q67" s="83">
        <f>Q43*Q49</f>
        <v>227.584</v>
      </c>
      <c r="R67" s="83">
        <f>Q43*R49</f>
        <v>321.91999999999996</v>
      </c>
      <c r="S67" s="83">
        <f>S43*S49</f>
        <v>199.136</v>
      </c>
      <c r="T67" s="83">
        <f>S43*T49</f>
        <v>281.68</v>
      </c>
      <c r="U67" s="83">
        <f>U43*U49</f>
        <v>206.24800000000002</v>
      </c>
      <c r="V67" s="83">
        <f>U43*V49</f>
        <v>291.74</v>
      </c>
      <c r="W67" s="83">
        <f>W43*W49</f>
        <v>632.96800000000007</v>
      </c>
      <c r="X67" s="83">
        <f>W43*X49</f>
        <v>895.33999999999992</v>
      </c>
      <c r="Y67" s="83">
        <f>Y43*Y49</f>
        <v>106.68</v>
      </c>
      <c r="Z67" s="83">
        <f>Y43*Z49</f>
        <v>150.9</v>
      </c>
      <c r="AA67" s="83">
        <f>AA43*AA49</f>
        <v>305.81600000000003</v>
      </c>
      <c r="AB67" s="83">
        <f>AA43*AB49</f>
        <v>432.58</v>
      </c>
      <c r="AC67" s="83">
        <f>AC43*AC49</f>
        <v>135.12800000000001</v>
      </c>
      <c r="AD67" s="83">
        <f>AC43*AD49</f>
        <v>191.14</v>
      </c>
      <c r="AE67" s="83">
        <f>AE43*AE49</f>
        <v>128.01599999999999</v>
      </c>
      <c r="AF67" s="83">
        <f>AE43*AF49</f>
        <v>181.07999999999998</v>
      </c>
      <c r="AG67" s="83">
        <f>AG43*AG49</f>
        <v>220.47200000000001</v>
      </c>
      <c r="AH67" s="83">
        <f>AG43*AH49</f>
        <v>311.85999999999996</v>
      </c>
      <c r="AI67" s="83">
        <f>AI43*AI49</f>
        <v>199.136</v>
      </c>
      <c r="AJ67" s="83">
        <f>AI43*AJ49</f>
        <v>281.68</v>
      </c>
      <c r="AK67" s="160"/>
      <c r="AL67" s="160"/>
      <c r="AM67" s="160"/>
      <c r="AN67" s="160"/>
      <c r="AO67" s="160"/>
      <c r="AP67" s="160"/>
    </row>
    <row r="68" spans="1:42">
      <c r="A68" s="36" t="s">
        <v>23</v>
      </c>
      <c r="B68" s="36"/>
      <c r="C68" s="83">
        <f>C44*C50</f>
        <v>892.51499999999999</v>
      </c>
      <c r="D68" s="83">
        <f>C44*D50</f>
        <v>1045.3499999999999</v>
      </c>
      <c r="E68" s="83">
        <f>E44*E50</f>
        <v>93.132000000000005</v>
      </c>
      <c r="F68" s="83">
        <f>E44*F50</f>
        <v>109.08</v>
      </c>
      <c r="G68" s="83">
        <f>G44*G50</f>
        <v>38.805</v>
      </c>
      <c r="H68" s="83">
        <f>G44*H50</f>
        <v>45.45</v>
      </c>
      <c r="I68" s="83">
        <f>I44*I50</f>
        <v>0</v>
      </c>
      <c r="J68" s="83">
        <f>I44*J50</f>
        <v>0</v>
      </c>
      <c r="K68" s="83">
        <f>K44*K50</f>
        <v>225.06900000000002</v>
      </c>
      <c r="L68" s="83">
        <f>K44*L50</f>
        <v>263.61</v>
      </c>
      <c r="M68" s="83">
        <f>M44*M50</f>
        <v>72.436000000000007</v>
      </c>
      <c r="N68" s="83">
        <f>M44*N50</f>
        <v>84.84</v>
      </c>
      <c r="O68" s="83">
        <f>O44*O50</f>
        <v>65.968500000000006</v>
      </c>
      <c r="P68" s="83">
        <f>O44*P50</f>
        <v>77.265000000000001</v>
      </c>
      <c r="Q68" s="83">
        <f>Q44*Q50</f>
        <v>124.176</v>
      </c>
      <c r="R68" s="83">
        <f>Q44*R50</f>
        <v>145.44</v>
      </c>
      <c r="S68" s="83">
        <f>S44*S50</f>
        <v>27.939600000000002</v>
      </c>
      <c r="T68" s="83">
        <f>S44*T50</f>
        <v>32.724000000000004</v>
      </c>
      <c r="U68" s="83">
        <f>U44*U50</f>
        <v>112.53450000000001</v>
      </c>
      <c r="V68" s="83">
        <f>U44*V50</f>
        <v>131.80500000000001</v>
      </c>
      <c r="W68" s="83">
        <f>W44*W50</f>
        <v>345.36450000000002</v>
      </c>
      <c r="X68" s="83">
        <f>W44*X50</f>
        <v>404.505</v>
      </c>
      <c r="Y68" s="83">
        <f>Y44*Y50</f>
        <v>36.192129999999999</v>
      </c>
      <c r="Z68" s="83">
        <f>Y44*Z50</f>
        <v>42.389699999999998</v>
      </c>
      <c r="AA68" s="83">
        <f>AA44*AA50</f>
        <v>56.914000000000001</v>
      </c>
      <c r="AB68" s="83">
        <f>AA44*AB50</f>
        <v>66.66</v>
      </c>
      <c r="AC68" s="83">
        <f>AC44*AC50</f>
        <v>73.729500000000002</v>
      </c>
      <c r="AD68" s="83">
        <f>AC44*AD50</f>
        <v>86.355000000000004</v>
      </c>
      <c r="AE68" s="83">
        <f>AE44*AE50</f>
        <v>13.452400000000001</v>
      </c>
      <c r="AF68" s="83">
        <f>AE44*AF50</f>
        <v>15.756</v>
      </c>
      <c r="AG68" s="83">
        <f>AG44*AG50</f>
        <v>120.2955</v>
      </c>
      <c r="AH68" s="83">
        <f>AG44*AH50</f>
        <v>140.89500000000001</v>
      </c>
      <c r="AI68" s="83">
        <f>AI44*AI50</f>
        <v>97.271200000000007</v>
      </c>
      <c r="AJ68" s="83">
        <f>AI44*AJ50</f>
        <v>113.928</v>
      </c>
      <c r="AK68" s="160"/>
      <c r="AL68" s="160"/>
      <c r="AM68" s="160"/>
      <c r="AN68" s="160"/>
      <c r="AO68" s="160"/>
      <c r="AP68" s="160"/>
    </row>
    <row r="69" spans="1:42">
      <c r="A69" s="36" t="s">
        <v>24</v>
      </c>
      <c r="B69" s="36"/>
      <c r="C69" s="83">
        <f>C45*C51</f>
        <v>28.215</v>
      </c>
      <c r="D69" s="83">
        <f>C45*D51</f>
        <v>15.450000000000001</v>
      </c>
      <c r="E69" s="83">
        <f>E45*E51</f>
        <v>97.811999999999998</v>
      </c>
      <c r="F69" s="83">
        <f>E45*F51</f>
        <v>53.56</v>
      </c>
      <c r="G69" s="83">
        <f>G45*G51</f>
        <v>7.1289899999999999</v>
      </c>
      <c r="H69" s="83">
        <f>G45*H51</f>
        <v>3.9037000000000002</v>
      </c>
      <c r="I69" s="83">
        <f>I45*I51</f>
        <v>0</v>
      </c>
      <c r="J69" s="83">
        <f>I45*J51</f>
        <v>0</v>
      </c>
      <c r="K69" s="83">
        <f>K45*K51</f>
        <v>132.79859999999999</v>
      </c>
      <c r="L69" s="83">
        <f>K45*L51</f>
        <v>72.718000000000004</v>
      </c>
      <c r="M69" s="83">
        <f>M45*M51</f>
        <v>0</v>
      </c>
      <c r="N69" s="83">
        <f>M45*N51</f>
        <v>0</v>
      </c>
      <c r="O69" s="83">
        <f>O45*O51</f>
        <v>22.47795</v>
      </c>
      <c r="P69" s="83">
        <f>O45*P51</f>
        <v>12.3085</v>
      </c>
      <c r="Q69" s="83">
        <f>Q45*Q51</f>
        <v>205.46163000000001</v>
      </c>
      <c r="R69" s="83">
        <f>Q45*R51</f>
        <v>112.5069</v>
      </c>
      <c r="S69" s="83">
        <f>S45*S51</f>
        <v>0</v>
      </c>
      <c r="T69" s="83">
        <f>S45*T51</f>
        <v>0</v>
      </c>
      <c r="U69" s="83">
        <f>U45*U51</f>
        <v>14.483700000000001</v>
      </c>
      <c r="V69" s="83">
        <f>U45*V51</f>
        <v>7.931</v>
      </c>
      <c r="W69" s="83">
        <f>W45*W51</f>
        <v>170.23050000000001</v>
      </c>
      <c r="X69" s="83">
        <f>W45*X51</f>
        <v>93.215000000000003</v>
      </c>
      <c r="Y69" s="83">
        <f>Y45*Y51</f>
        <v>0</v>
      </c>
      <c r="Z69" s="83">
        <f>Y45*Z51</f>
        <v>0</v>
      </c>
      <c r="AA69" s="83">
        <f>AA45*AA51</f>
        <v>0</v>
      </c>
      <c r="AB69" s="83">
        <f>AA45*AB51</f>
        <v>0</v>
      </c>
      <c r="AC69" s="83">
        <f>AC45*AC51</f>
        <v>36.56664</v>
      </c>
      <c r="AD69" s="83">
        <f>AC45*AD51</f>
        <v>20.023199999999999</v>
      </c>
      <c r="AE69" s="83">
        <f>AE45*AE51</f>
        <v>0</v>
      </c>
      <c r="AF69" s="83">
        <f>AE45*AF51</f>
        <v>0</v>
      </c>
      <c r="AG69" s="83">
        <f>AG45*AG51</f>
        <v>26.145900000000001</v>
      </c>
      <c r="AH69" s="83">
        <f>AG45*AH51</f>
        <v>14.317</v>
      </c>
      <c r="AI69" s="83">
        <f>AI45*AI51</f>
        <v>0</v>
      </c>
      <c r="AJ69" s="83">
        <f>AI45*AJ51</f>
        <v>0</v>
      </c>
      <c r="AK69" s="160"/>
      <c r="AL69" s="160"/>
      <c r="AM69" s="160"/>
      <c r="AN69" s="160"/>
      <c r="AO69" s="160"/>
      <c r="AP69" s="160"/>
    </row>
    <row r="70" spans="1:42">
      <c r="A70" s="36" t="s">
        <v>25</v>
      </c>
      <c r="B70" s="36"/>
      <c r="C70" s="83">
        <f>N30</f>
        <v>28.7</v>
      </c>
      <c r="D70" s="83">
        <f>Q30</f>
        <v>62.6</v>
      </c>
      <c r="E70" s="83">
        <f t="shared" ref="E70:Z70" si="11">C70</f>
        <v>28.7</v>
      </c>
      <c r="F70" s="83">
        <f t="shared" si="11"/>
        <v>62.6</v>
      </c>
      <c r="G70" s="83">
        <f t="shared" si="11"/>
        <v>28.7</v>
      </c>
      <c r="H70" s="83">
        <f t="shared" si="11"/>
        <v>62.6</v>
      </c>
      <c r="I70" s="83">
        <f t="shared" si="11"/>
        <v>28.7</v>
      </c>
      <c r="J70" s="83">
        <f t="shared" si="11"/>
        <v>62.6</v>
      </c>
      <c r="K70" s="83">
        <f t="shared" si="11"/>
        <v>28.7</v>
      </c>
      <c r="L70" s="83">
        <f t="shared" si="11"/>
        <v>62.6</v>
      </c>
      <c r="M70" s="83">
        <f t="shared" si="11"/>
        <v>28.7</v>
      </c>
      <c r="N70" s="83">
        <f t="shared" si="11"/>
        <v>62.6</v>
      </c>
      <c r="O70" s="83">
        <f t="shared" si="11"/>
        <v>28.7</v>
      </c>
      <c r="P70" s="83">
        <f t="shared" si="11"/>
        <v>62.6</v>
      </c>
      <c r="Q70" s="83">
        <f t="shared" si="11"/>
        <v>28.7</v>
      </c>
      <c r="R70" s="83">
        <f t="shared" si="11"/>
        <v>62.6</v>
      </c>
      <c r="S70" s="83">
        <f t="shared" si="11"/>
        <v>28.7</v>
      </c>
      <c r="T70" s="83">
        <f t="shared" si="11"/>
        <v>62.6</v>
      </c>
      <c r="U70" s="83">
        <f t="shared" si="11"/>
        <v>28.7</v>
      </c>
      <c r="V70" s="83">
        <f t="shared" si="11"/>
        <v>62.6</v>
      </c>
      <c r="W70" s="83">
        <f t="shared" si="11"/>
        <v>28.7</v>
      </c>
      <c r="X70" s="83">
        <f t="shared" si="11"/>
        <v>62.6</v>
      </c>
      <c r="Y70" s="83">
        <f>W70</f>
        <v>28.7</v>
      </c>
      <c r="Z70" s="83">
        <f t="shared" si="11"/>
        <v>62.6</v>
      </c>
      <c r="AA70" s="83">
        <f>Y70</f>
        <v>28.7</v>
      </c>
      <c r="AB70" s="83">
        <f t="shared" ref="AB70" si="12">Z70</f>
        <v>62.6</v>
      </c>
      <c r="AC70" s="83">
        <f t="shared" ref="AC70:AJ70" si="13">AA70</f>
        <v>28.7</v>
      </c>
      <c r="AD70" s="83">
        <f t="shared" si="13"/>
        <v>62.6</v>
      </c>
      <c r="AE70" s="83">
        <f t="shared" si="13"/>
        <v>28.7</v>
      </c>
      <c r="AF70" s="83">
        <f t="shared" si="13"/>
        <v>62.6</v>
      </c>
      <c r="AG70" s="83">
        <f t="shared" si="13"/>
        <v>28.7</v>
      </c>
      <c r="AH70" s="83">
        <f t="shared" si="13"/>
        <v>62.6</v>
      </c>
      <c r="AI70" s="83">
        <f t="shared" si="13"/>
        <v>28.7</v>
      </c>
      <c r="AJ70" s="83">
        <f t="shared" si="13"/>
        <v>62.6</v>
      </c>
      <c r="AK70" s="160"/>
      <c r="AL70" s="160"/>
      <c r="AM70" s="160"/>
      <c r="AN70" s="160"/>
      <c r="AO70" s="160"/>
      <c r="AP70" s="160"/>
    </row>
    <row r="71" spans="1:42">
      <c r="A71" s="35" t="s">
        <v>101</v>
      </c>
      <c r="B71" s="36"/>
      <c r="C71" s="85">
        <f>SUM(C64,C67:C70)*C59</f>
        <v>-210.93881235000003</v>
      </c>
      <c r="D71" s="85">
        <f t="shared" ref="D71:AJ71" si="14">SUM(D64,D67:D70)*D59</f>
        <v>0</v>
      </c>
      <c r="E71" s="85">
        <f t="shared" si="14"/>
        <v>-32.365352379999997</v>
      </c>
      <c r="F71" s="85">
        <f t="shared" si="14"/>
        <v>0</v>
      </c>
      <c r="G71" s="85">
        <f t="shared" si="14"/>
        <v>-12.717072604850001</v>
      </c>
      <c r="H71" s="85">
        <f t="shared" si="14"/>
        <v>0</v>
      </c>
      <c r="I71" s="85">
        <f t="shared" si="14"/>
        <v>-1.3062805</v>
      </c>
      <c r="J71" s="85">
        <f t="shared" si="14"/>
        <v>0</v>
      </c>
      <c r="K71" s="85">
        <f t="shared" si="14"/>
        <v>-63.540469304000013</v>
      </c>
      <c r="L71" s="85">
        <f t="shared" si="14"/>
        <v>0</v>
      </c>
      <c r="M71" s="85">
        <f t="shared" si="14"/>
        <v>-41.154389910000006</v>
      </c>
      <c r="N71" s="85">
        <f t="shared" si="14"/>
        <v>0</v>
      </c>
      <c r="O71" s="85">
        <f t="shared" si="14"/>
        <v>-17.729023281750003</v>
      </c>
      <c r="P71" s="85">
        <f t="shared" si="14"/>
        <v>0</v>
      </c>
      <c r="Q71" s="85">
        <f t="shared" si="14"/>
        <v>-39.645459789450001</v>
      </c>
      <c r="R71" s="85">
        <f t="shared" si="14"/>
        <v>0</v>
      </c>
      <c r="S71" s="85">
        <f t="shared" si="14"/>
        <v>-22.996708633999997</v>
      </c>
      <c r="T71" s="85">
        <f t="shared" si="14"/>
        <v>0</v>
      </c>
      <c r="U71" s="85">
        <f t="shared" si="14"/>
        <v>-28.235512443000001</v>
      </c>
      <c r="V71" s="85">
        <f t="shared" si="14"/>
        <v>0</v>
      </c>
      <c r="W71" s="85">
        <f t="shared" si="14"/>
        <v>-89.676065295000015</v>
      </c>
      <c r="X71" s="85">
        <f t="shared" si="14"/>
        <v>0</v>
      </c>
      <c r="Y71" s="85">
        <f t="shared" si="14"/>
        <v>-15.514339846950001</v>
      </c>
      <c r="Z71" s="85">
        <f t="shared" si="14"/>
        <v>0</v>
      </c>
      <c r="AA71" s="85">
        <f t="shared" si="14"/>
        <v>-35.254098400000004</v>
      </c>
      <c r="AB71" s="85">
        <f t="shared" si="14"/>
        <v>0</v>
      </c>
      <c r="AC71" s="85">
        <f t="shared" si="14"/>
        <v>-20.1819945821</v>
      </c>
      <c r="AD71" s="85">
        <f t="shared" si="14"/>
        <v>0</v>
      </c>
      <c r="AE71" s="85">
        <f t="shared" si="14"/>
        <v>-21.939067475999998</v>
      </c>
      <c r="AF71" s="85">
        <f t="shared" si="14"/>
        <v>0</v>
      </c>
      <c r="AG71" s="85">
        <f t="shared" si="14"/>
        <v>-30.578042051000001</v>
      </c>
      <c r="AH71" s="85">
        <f t="shared" si="14"/>
        <v>0</v>
      </c>
      <c r="AI71" s="85">
        <f t="shared" si="14"/>
        <v>-26.152336408000004</v>
      </c>
      <c r="AJ71" s="85">
        <f t="shared" si="14"/>
        <v>0</v>
      </c>
      <c r="AK71" s="161"/>
      <c r="AL71" s="161"/>
      <c r="AM71" s="161"/>
      <c r="AN71" s="161"/>
      <c r="AO71" s="161"/>
      <c r="AP71" s="161"/>
    </row>
    <row r="72" spans="1:42">
      <c r="A72" s="36" t="s">
        <v>103</v>
      </c>
      <c r="B72" s="36"/>
      <c r="C72" s="83">
        <f t="shared" ref="C72:AJ72" si="15">SUM(C64:C71,C74:C79)*C56</f>
        <v>52.103085372834904</v>
      </c>
      <c r="D72" s="83">
        <f t="shared" si="15"/>
        <v>0</v>
      </c>
      <c r="E72" s="83">
        <f t="shared" si="15"/>
        <v>8.1376033613528751</v>
      </c>
      <c r="F72" s="83">
        <f t="shared" si="15"/>
        <v>0</v>
      </c>
      <c r="G72" s="83">
        <f t="shared" si="15"/>
        <v>3.0154279014567678</v>
      </c>
      <c r="H72" s="83">
        <f t="shared" si="15"/>
        <v>0</v>
      </c>
      <c r="I72" s="83">
        <f t="shared" si="15"/>
        <v>0.23761590943214753</v>
      </c>
      <c r="J72" s="83">
        <f t="shared" si="15"/>
        <v>0</v>
      </c>
      <c r="K72" s="83">
        <f t="shared" si="15"/>
        <v>16.016018314941157</v>
      </c>
      <c r="L72" s="83">
        <f t="shared" si="15"/>
        <v>0</v>
      </c>
      <c r="M72" s="83">
        <f t="shared" si="15"/>
        <v>9.6345007612853983</v>
      </c>
      <c r="N72" s="83">
        <f t="shared" si="15"/>
        <v>0</v>
      </c>
      <c r="O72" s="83">
        <f t="shared" si="15"/>
        <v>4.3827746012208255</v>
      </c>
      <c r="P72" s="83">
        <f t="shared" si="15"/>
        <v>0</v>
      </c>
      <c r="Q72" s="83">
        <f t="shared" si="15"/>
        <v>10.533416088857544</v>
      </c>
      <c r="R72" s="83">
        <f t="shared" si="15"/>
        <v>0</v>
      </c>
      <c r="S72" s="83">
        <f t="shared" si="15"/>
        <v>5.4199967297183136</v>
      </c>
      <c r="T72" s="83">
        <f t="shared" si="15"/>
        <v>0</v>
      </c>
      <c r="U72" s="83">
        <f t="shared" si="15"/>
        <v>6.944141075669358</v>
      </c>
      <c r="V72" s="83">
        <f t="shared" si="15"/>
        <v>0</v>
      </c>
      <c r="W72" s="83">
        <f t="shared" si="15"/>
        <v>22.741801429544569</v>
      </c>
      <c r="X72" s="83">
        <f t="shared" si="15"/>
        <v>0</v>
      </c>
      <c r="Y72" s="83">
        <f t="shared" si="15"/>
        <v>3.6437500466163688</v>
      </c>
      <c r="Z72" s="83">
        <f t="shared" si="15"/>
        <v>0</v>
      </c>
      <c r="AA72" s="83">
        <f t="shared" si="15"/>
        <v>8.3835486727959108</v>
      </c>
      <c r="AB72" s="83">
        <f t="shared" si="15"/>
        <v>0</v>
      </c>
      <c r="AC72" s="83">
        <f t="shared" si="15"/>
        <v>5.0453230716402953</v>
      </c>
      <c r="AD72" s="83">
        <f t="shared" si="15"/>
        <v>0</v>
      </c>
      <c r="AE72" s="83">
        <f t="shared" si="15"/>
        <v>4.9796935496368793</v>
      </c>
      <c r="AF72" s="83">
        <f t="shared" si="15"/>
        <v>0</v>
      </c>
      <c r="AG72" s="83">
        <f t="shared" si="15"/>
        <v>7.5696096028278346</v>
      </c>
      <c r="AH72" s="83">
        <f t="shared" si="15"/>
        <v>0</v>
      </c>
      <c r="AI72" s="83">
        <f t="shared" si="15"/>
        <v>6.3469907160665313</v>
      </c>
      <c r="AJ72" s="83">
        <f t="shared" si="15"/>
        <v>0</v>
      </c>
      <c r="AK72" s="160"/>
      <c r="AL72" s="160"/>
      <c r="AM72" s="160"/>
      <c r="AN72" s="160"/>
      <c r="AO72" s="160"/>
      <c r="AP72" s="160"/>
    </row>
    <row r="73" spans="1:42">
      <c r="A73" s="36" t="s">
        <v>26</v>
      </c>
      <c r="B73" s="36"/>
      <c r="C73" s="84">
        <f>SUM(C64:C72)</f>
        <v>4813.7542730228361</v>
      </c>
      <c r="D73" s="84">
        <f t="shared" ref="D73:AJ73" si="16">SUM(D64:D72)</f>
        <v>4297.4000000000005</v>
      </c>
      <c r="E73" s="84">
        <f t="shared" si="16"/>
        <v>739.7842509813529</v>
      </c>
      <c r="F73" s="84">
        <f t="shared" si="16"/>
        <v>601.32000000000005</v>
      </c>
      <c r="G73" s="84">
        <f t="shared" si="16"/>
        <v>291.75234529660673</v>
      </c>
      <c r="H73" s="84">
        <f t="shared" si="16"/>
        <v>268.65369999999996</v>
      </c>
      <c r="I73" s="84">
        <f t="shared" si="16"/>
        <v>27.631335409432147</v>
      </c>
      <c r="J73" s="84">
        <f t="shared" si="16"/>
        <v>62.6</v>
      </c>
      <c r="K73" s="84">
        <f t="shared" si="16"/>
        <v>1446.9991490109414</v>
      </c>
      <c r="L73" s="84">
        <f t="shared" si="16"/>
        <v>1232.9880000000001</v>
      </c>
      <c r="M73" s="84">
        <f t="shared" si="16"/>
        <v>959.40411085128551</v>
      </c>
      <c r="N73" s="84">
        <f t="shared" si="16"/>
        <v>760.44</v>
      </c>
      <c r="O73" s="84">
        <f t="shared" si="16"/>
        <v>401.16420131947081</v>
      </c>
      <c r="P73" s="84">
        <f t="shared" si="16"/>
        <v>386.77350000000001</v>
      </c>
      <c r="Q73" s="84">
        <f t="shared" si="16"/>
        <v>888.96958629940764</v>
      </c>
      <c r="R73" s="84">
        <f t="shared" si="16"/>
        <v>762.14689999999996</v>
      </c>
      <c r="S73" s="84">
        <f t="shared" si="16"/>
        <v>528.83888809571829</v>
      </c>
      <c r="T73" s="84">
        <f t="shared" si="16"/>
        <v>481.72399999999999</v>
      </c>
      <c r="U73" s="84">
        <f t="shared" si="16"/>
        <v>641.69482863266944</v>
      </c>
      <c r="V73" s="84">
        <f t="shared" si="16"/>
        <v>602.53600000000017</v>
      </c>
      <c r="W73" s="84">
        <f t="shared" si="16"/>
        <v>2034.1487361345446</v>
      </c>
      <c r="X73" s="84">
        <f t="shared" si="16"/>
        <v>1788.5199999999998</v>
      </c>
      <c r="Y73" s="84">
        <f t="shared" si="16"/>
        <v>356.92154019966637</v>
      </c>
      <c r="Z73" s="84">
        <f t="shared" si="16"/>
        <v>326.94970000000001</v>
      </c>
      <c r="AA73" s="84">
        <f t="shared" si="16"/>
        <v>810.899450272796</v>
      </c>
      <c r="AB73" s="84">
        <f t="shared" si="16"/>
        <v>722.66</v>
      </c>
      <c r="AC73" s="84">
        <f t="shared" si="16"/>
        <v>456.20746848954025</v>
      </c>
      <c r="AD73" s="84">
        <f t="shared" si="16"/>
        <v>431.1782</v>
      </c>
      <c r="AE73" s="84">
        <f t="shared" si="16"/>
        <v>516.50902607363696</v>
      </c>
      <c r="AF73" s="84">
        <f t="shared" si="16"/>
        <v>390.33600000000001</v>
      </c>
      <c r="AG73" s="84">
        <f t="shared" si="16"/>
        <v>694.3849675518278</v>
      </c>
      <c r="AH73" s="84">
        <f t="shared" si="16"/>
        <v>645.61199999999997</v>
      </c>
      <c r="AI73" s="84">
        <f t="shared" si="16"/>
        <v>595.94185430806658</v>
      </c>
      <c r="AJ73" s="84">
        <f t="shared" si="16"/>
        <v>562.928</v>
      </c>
      <c r="AK73" s="47"/>
      <c r="AL73" s="47"/>
      <c r="AM73" s="47"/>
      <c r="AN73" s="47"/>
      <c r="AO73" s="47"/>
      <c r="AP73" s="47"/>
    </row>
    <row r="74" spans="1:42">
      <c r="A74" s="74" t="s">
        <v>91</v>
      </c>
      <c r="B74" s="36"/>
      <c r="C74" s="83">
        <f>C46*C53</f>
        <v>1015.98</v>
      </c>
      <c r="D74" s="83">
        <f>C46*D53</f>
        <v>1015.98</v>
      </c>
      <c r="E74" s="83">
        <f>E46*E53</f>
        <v>168.50399999999999</v>
      </c>
      <c r="F74" s="83">
        <f>E46*F53</f>
        <v>168.50399999999999</v>
      </c>
      <c r="G74" s="83">
        <f>G46*G53</f>
        <v>48.060809999999996</v>
      </c>
      <c r="H74" s="83">
        <f>G46*H53</f>
        <v>48.060809999999996</v>
      </c>
      <c r="I74" s="83">
        <f>I46*I53</f>
        <v>0</v>
      </c>
      <c r="J74" s="83">
        <f>I46*J53</f>
        <v>0</v>
      </c>
      <c r="K74" s="83">
        <f>K46*K53</f>
        <v>338.99040000000002</v>
      </c>
      <c r="L74" s="83">
        <f>K46*L53</f>
        <v>338.99040000000002</v>
      </c>
      <c r="M74" s="83">
        <f>M46*M53</f>
        <v>131.334</v>
      </c>
      <c r="N74" s="83">
        <f>M46*N53</f>
        <v>131.334</v>
      </c>
      <c r="O74" s="83">
        <f>O46*O53</f>
        <v>88.52655</v>
      </c>
      <c r="P74" s="83">
        <f>O46*P53</f>
        <v>88.52655</v>
      </c>
      <c r="Q74" s="83">
        <f>Q46*Q53</f>
        <v>274.10397</v>
      </c>
      <c r="R74" s="83">
        <f>Q46*R53</f>
        <v>274.10397</v>
      </c>
      <c r="S74" s="83">
        <f>S46*S53</f>
        <v>82.765199999999993</v>
      </c>
      <c r="T74" s="83">
        <f>S46*T53</f>
        <v>82.765199999999993</v>
      </c>
      <c r="U74" s="83">
        <f>U46*U53</f>
        <v>135.2988</v>
      </c>
      <c r="V74" s="83">
        <f>U46*V53</f>
        <v>135.2988</v>
      </c>
      <c r="W74" s="83">
        <f>W46*W53</f>
        <v>498.07799999999997</v>
      </c>
      <c r="X74" s="83">
        <f>W46*X53</f>
        <v>498.07799999999997</v>
      </c>
      <c r="Y74" s="83">
        <f>Y46*Y53</f>
        <v>54.503610000000002</v>
      </c>
      <c r="Z74" s="83">
        <f>Y46*Z53</f>
        <v>54.503610000000002</v>
      </c>
      <c r="AA74" s="83">
        <f>AA46*AA53</f>
        <v>133.81200000000001</v>
      </c>
      <c r="AB74" s="83">
        <f>AA46*AB53</f>
        <v>133.81200000000001</v>
      </c>
      <c r="AC74" s="83">
        <f>AC46*AC53</f>
        <v>106.47966</v>
      </c>
      <c r="AD74" s="83">
        <f>AC46*AD53</f>
        <v>106.47966</v>
      </c>
      <c r="AE74" s="83">
        <f>AE46*AE53</f>
        <v>51.046799999999998</v>
      </c>
      <c r="AF74" s="83">
        <f>AE46*AF53</f>
        <v>51.046799999999998</v>
      </c>
      <c r="AG74" s="83">
        <f>AG46*AG53</f>
        <v>151.65360000000001</v>
      </c>
      <c r="AH74" s="83">
        <f>AG46*AH53</f>
        <v>151.65360000000001</v>
      </c>
      <c r="AI74" s="83">
        <f>AI46*AI53</f>
        <v>115.9704</v>
      </c>
      <c r="AJ74" s="83">
        <f>AI46*AJ53</f>
        <v>115.9704</v>
      </c>
      <c r="AK74" s="160"/>
      <c r="AL74" s="160"/>
      <c r="AM74" s="160"/>
      <c r="AN74" s="160"/>
      <c r="AO74" s="160"/>
      <c r="AP74" s="160"/>
    </row>
    <row r="75" spans="1:42">
      <c r="A75" s="74" t="s">
        <v>92</v>
      </c>
      <c r="B75" s="36"/>
      <c r="C75" s="83">
        <f>C46*C54</f>
        <v>76.096000000000004</v>
      </c>
      <c r="D75" s="83">
        <f>C46*D54</f>
        <v>76.096000000000004</v>
      </c>
      <c r="E75" s="83">
        <f>E46*E54</f>
        <v>12.620800000000001</v>
      </c>
      <c r="F75" s="83">
        <f>E46*F54</f>
        <v>12.620800000000001</v>
      </c>
      <c r="G75" s="83">
        <f>G46*G54</f>
        <v>3.5997119999999998</v>
      </c>
      <c r="H75" s="83">
        <f>G46*H54</f>
        <v>3.5997119999999998</v>
      </c>
      <c r="I75" s="83">
        <f>I46*I54</f>
        <v>0</v>
      </c>
      <c r="J75" s="83">
        <f>I46*J54</f>
        <v>0</v>
      </c>
      <c r="K75" s="83">
        <f>K46*K54</f>
        <v>25.390080000000001</v>
      </c>
      <c r="L75" s="83">
        <f>K46*L54</f>
        <v>25.390080000000001</v>
      </c>
      <c r="M75" s="83">
        <f>M46*M54</f>
        <v>9.8368000000000002</v>
      </c>
      <c r="N75" s="83">
        <f>M46*N54</f>
        <v>9.8368000000000002</v>
      </c>
      <c r="O75" s="83">
        <f>O46*O54</f>
        <v>6.63056</v>
      </c>
      <c r="P75" s="83">
        <f>O46*P54</f>
        <v>6.63056</v>
      </c>
      <c r="Q75" s="83">
        <f>Q46*Q54</f>
        <v>20.530144</v>
      </c>
      <c r="R75" s="83">
        <f>Q46*R54</f>
        <v>20.530144</v>
      </c>
      <c r="S75" s="83">
        <f>S46*S54</f>
        <v>6.1990400000000001</v>
      </c>
      <c r="T75" s="83">
        <f>S46*T54</f>
        <v>6.1990400000000001</v>
      </c>
      <c r="U75" s="83">
        <f>U46*U54</f>
        <v>10.133760000000001</v>
      </c>
      <c r="V75" s="83">
        <f>U46*V54</f>
        <v>10.133760000000001</v>
      </c>
      <c r="W75" s="83">
        <f>W46*W54</f>
        <v>37.305599999999998</v>
      </c>
      <c r="X75" s="83">
        <f>W46*X54</f>
        <v>37.305599999999998</v>
      </c>
      <c r="Y75" s="83">
        <f>Y46*Y54</f>
        <v>4.0822719999999997</v>
      </c>
      <c r="Z75" s="83">
        <f>Y46*Z54</f>
        <v>4.0822719999999997</v>
      </c>
      <c r="AA75" s="83">
        <f>AA46*AA54</f>
        <v>10.022399999999999</v>
      </c>
      <c r="AB75" s="83">
        <f>AA46*AB54</f>
        <v>10.022399999999999</v>
      </c>
      <c r="AC75" s="83">
        <f>AC46*AC54</f>
        <v>7.9752320000000001</v>
      </c>
      <c r="AD75" s="83">
        <f>AC46*AD54</f>
        <v>7.9752320000000001</v>
      </c>
      <c r="AE75" s="83">
        <f>AE46*AE54</f>
        <v>3.8233600000000001</v>
      </c>
      <c r="AF75" s="83">
        <f>AE46*AF54</f>
        <v>3.8233600000000001</v>
      </c>
      <c r="AG75" s="83">
        <f>AG46*AG54</f>
        <v>11.35872</v>
      </c>
      <c r="AH75" s="83">
        <f>AG46*AH54</f>
        <v>11.35872</v>
      </c>
      <c r="AI75" s="83">
        <f>AI46*AI54</f>
        <v>8.6860800000000005</v>
      </c>
      <c r="AJ75" s="83">
        <f>AI46*AJ54</f>
        <v>8.6860800000000005</v>
      </c>
      <c r="AK75" s="160"/>
      <c r="AL75" s="160"/>
      <c r="AM75" s="160"/>
      <c r="AN75" s="160"/>
      <c r="AO75" s="160"/>
      <c r="AP75" s="160"/>
    </row>
    <row r="76" spans="1:42">
      <c r="A76" s="35" t="s">
        <v>93</v>
      </c>
      <c r="B76" s="36"/>
      <c r="C76" s="85">
        <f>SUM(C64:C71)*C55</f>
        <v>25.331984318298005</v>
      </c>
      <c r="D76" s="85">
        <f t="shared" ref="D76:AJ76" si="17">SUM(D64:D71)*D55</f>
        <v>22.862168000000004</v>
      </c>
      <c r="E76" s="85">
        <f t="shared" si="17"/>
        <v>3.8923601653384003</v>
      </c>
      <c r="F76" s="85">
        <f t="shared" si="17"/>
        <v>3.1990224000000005</v>
      </c>
      <c r="G76" s="85">
        <f t="shared" si="17"/>
        <v>1.536080400542198</v>
      </c>
      <c r="H76" s="85">
        <f t="shared" si="17"/>
        <v>1.4292376839999998</v>
      </c>
      <c r="I76" s="85">
        <f t="shared" si="17"/>
        <v>0.14573458774</v>
      </c>
      <c r="J76" s="85">
        <f t="shared" si="17"/>
        <v>0.33303199999999999</v>
      </c>
      <c r="K76" s="85">
        <f t="shared" si="17"/>
        <v>7.6128302553027209</v>
      </c>
      <c r="L76" s="85">
        <f t="shared" si="17"/>
        <v>6.5594961600000001</v>
      </c>
      <c r="M76" s="85">
        <f t="shared" si="17"/>
        <v>5.0527743256788007</v>
      </c>
      <c r="N76" s="85">
        <f t="shared" si="17"/>
        <v>4.0455408000000004</v>
      </c>
      <c r="O76" s="85">
        <f t="shared" si="17"/>
        <v>2.1108771901410899</v>
      </c>
      <c r="P76" s="85">
        <f t="shared" si="17"/>
        <v>2.0576350200000002</v>
      </c>
      <c r="Q76" s="85">
        <f t="shared" si="17"/>
        <v>4.6732804255201268</v>
      </c>
      <c r="R76" s="85">
        <f t="shared" si="17"/>
        <v>4.0546215079999994</v>
      </c>
      <c r="S76" s="85">
        <f t="shared" si="17"/>
        <v>2.7845885020671202</v>
      </c>
      <c r="T76" s="85">
        <f t="shared" si="17"/>
        <v>2.56277168</v>
      </c>
      <c r="U76" s="85">
        <f t="shared" si="17"/>
        <v>3.3768736578032406</v>
      </c>
      <c r="V76" s="85">
        <f t="shared" si="17"/>
        <v>3.2054915200000011</v>
      </c>
      <c r="W76" s="85">
        <f t="shared" si="17"/>
        <v>10.700684892630601</v>
      </c>
      <c r="X76" s="85">
        <f t="shared" si="17"/>
        <v>9.5149263999999985</v>
      </c>
      <c r="Y76" s="85">
        <f t="shared" si="17"/>
        <v>1.8794378436142258</v>
      </c>
      <c r="Z76" s="85">
        <f t="shared" si="17"/>
        <v>1.739372404</v>
      </c>
      <c r="AA76" s="85">
        <f t="shared" si="17"/>
        <v>4.2693845965120003</v>
      </c>
      <c r="AB76" s="85">
        <f t="shared" si="17"/>
        <v>3.8445511999999997</v>
      </c>
      <c r="AC76" s="85">
        <f t="shared" si="17"/>
        <v>2.4001826136232278</v>
      </c>
      <c r="AD76" s="85">
        <f t="shared" si="17"/>
        <v>2.293868024</v>
      </c>
      <c r="AE76" s="85">
        <f t="shared" si="17"/>
        <v>2.7213360490276806</v>
      </c>
      <c r="AF76" s="85">
        <f t="shared" si="17"/>
        <v>2.0765875199999999</v>
      </c>
      <c r="AG76" s="85">
        <f t="shared" si="17"/>
        <v>3.6538577042886797</v>
      </c>
      <c r="AH76" s="85">
        <f t="shared" si="17"/>
        <v>3.43465584</v>
      </c>
      <c r="AI76" s="85">
        <f t="shared" si="17"/>
        <v>3.1366446743094403</v>
      </c>
      <c r="AJ76" s="85">
        <f t="shared" si="17"/>
        <v>2.9947769599999998</v>
      </c>
      <c r="AK76" s="161"/>
      <c r="AL76" s="161"/>
      <c r="AM76" s="161"/>
      <c r="AN76" s="161"/>
      <c r="AO76" s="161"/>
      <c r="AP76" s="161"/>
    </row>
    <row r="77" spans="1:42">
      <c r="A77" s="35" t="s">
        <v>102</v>
      </c>
      <c r="B77" s="36"/>
      <c r="C77" s="86">
        <f>C60*C46</f>
        <v>-89.38000000000001</v>
      </c>
      <c r="D77" s="86">
        <f>D60*C46</f>
        <v>-89.38000000000001</v>
      </c>
      <c r="E77" s="86">
        <f>E60*E46</f>
        <v>-14.824</v>
      </c>
      <c r="F77" s="86">
        <f>F60*E46</f>
        <v>-14.824</v>
      </c>
      <c r="G77" s="86">
        <f>G60*G46</f>
        <v>-4.22811</v>
      </c>
      <c r="H77" s="86">
        <f>H60*G46</f>
        <v>-4.22811</v>
      </c>
      <c r="I77" s="86">
        <f>I60*I46</f>
        <v>0</v>
      </c>
      <c r="J77" s="86">
        <f>J60*I46</f>
        <v>0</v>
      </c>
      <c r="K77" s="86">
        <f>K60*K46</f>
        <v>-29.822400000000002</v>
      </c>
      <c r="L77" s="86">
        <f>L60*K46</f>
        <v>-29.822400000000002</v>
      </c>
      <c r="M77" s="86">
        <f>M60*M46</f>
        <v>-11.554</v>
      </c>
      <c r="N77" s="86">
        <f>N60*M46</f>
        <v>-11.554</v>
      </c>
      <c r="O77" s="86">
        <f>O60*O46</f>
        <v>-7.7880500000000001</v>
      </c>
      <c r="P77" s="86">
        <f>P60*O46</f>
        <v>-7.7880500000000001</v>
      </c>
      <c r="Q77" s="86">
        <f>Q60*Q46</f>
        <v>-24.114070000000002</v>
      </c>
      <c r="R77" s="86">
        <f>R60*Q46</f>
        <v>-24.114070000000002</v>
      </c>
      <c r="S77" s="86">
        <f>S60*S46</f>
        <v>-7.2812000000000001</v>
      </c>
      <c r="T77" s="86">
        <f>T60*S46</f>
        <v>-7.2812000000000001</v>
      </c>
      <c r="U77" s="86">
        <f>U60*U46</f>
        <v>-11.902800000000001</v>
      </c>
      <c r="V77" s="86">
        <f>V60*U46</f>
        <v>-11.902800000000001</v>
      </c>
      <c r="W77" s="86">
        <f>W60*W46</f>
        <v>-43.818000000000005</v>
      </c>
      <c r="X77" s="86">
        <f>X60*W46</f>
        <v>-43.818000000000005</v>
      </c>
      <c r="Y77" s="86">
        <f>Y60*Y46</f>
        <v>-4.7949099999999998</v>
      </c>
      <c r="Z77" s="86">
        <f>Z60*Y46</f>
        <v>-4.7949099999999998</v>
      </c>
      <c r="AA77" s="86">
        <f>AA60*AA46</f>
        <v>-11.772</v>
      </c>
      <c r="AB77" s="86">
        <f>AB60*AA46</f>
        <v>-11.772</v>
      </c>
      <c r="AC77" s="86">
        <f>AC60*AC46</f>
        <v>-9.3674600000000012</v>
      </c>
      <c r="AD77" s="86">
        <f>AD60*AC46</f>
        <v>-9.3674600000000012</v>
      </c>
      <c r="AE77" s="86">
        <f>AE60*AE46</f>
        <v>-4.4908000000000001</v>
      </c>
      <c r="AF77" s="86">
        <f>AF60*AE46</f>
        <v>-4.4908000000000001</v>
      </c>
      <c r="AG77" s="86">
        <f>AG60*AG46</f>
        <v>-13.3416</v>
      </c>
      <c r="AH77" s="86">
        <f>AH60*AG46</f>
        <v>-13.3416</v>
      </c>
      <c r="AI77" s="86">
        <f>AI60*AI46</f>
        <v>-10.202400000000001</v>
      </c>
      <c r="AJ77" s="86">
        <f>AJ60*AI46</f>
        <v>-10.202400000000001</v>
      </c>
      <c r="AK77" s="160"/>
      <c r="AL77" s="160"/>
      <c r="AM77" s="160"/>
      <c r="AN77" s="160"/>
      <c r="AO77" s="160"/>
      <c r="AP77" s="160"/>
    </row>
    <row r="78" spans="1:42">
      <c r="A78" s="35" t="s">
        <v>111</v>
      </c>
      <c r="B78" s="36"/>
      <c r="C78" s="86">
        <f>SUM(C64:C71)*C61</f>
        <v>-952.3302375300002</v>
      </c>
      <c r="D78" s="86">
        <f>SUM(D64:D71)*D61</f>
        <v>-859.48000000000013</v>
      </c>
      <c r="E78" s="86">
        <f t="shared" ref="E78:AJ78" si="18">SUM(E64:E71)*E61</f>
        <v>-146.32932952400003</v>
      </c>
      <c r="F78" s="86">
        <f t="shared" si="18"/>
        <v>-120.26400000000001</v>
      </c>
      <c r="G78" s="86">
        <f t="shared" si="18"/>
        <v>-57.747383479029999</v>
      </c>
      <c r="H78" s="86">
        <f t="shared" si="18"/>
        <v>-53.730739999999997</v>
      </c>
      <c r="I78" s="86">
        <f t="shared" si="18"/>
        <v>-5.4787439000000004</v>
      </c>
      <c r="J78" s="86">
        <f t="shared" si="18"/>
        <v>-12.520000000000001</v>
      </c>
      <c r="K78" s="86">
        <f t="shared" si="18"/>
        <v>-286.19662613920008</v>
      </c>
      <c r="L78" s="86">
        <f t="shared" si="18"/>
        <v>-246.59760000000003</v>
      </c>
      <c r="M78" s="86">
        <f t="shared" si="18"/>
        <v>-189.95392201800004</v>
      </c>
      <c r="N78" s="86">
        <f t="shared" si="18"/>
        <v>-152.08800000000002</v>
      </c>
      <c r="O78" s="86">
        <f t="shared" si="18"/>
        <v>-79.356285343650001</v>
      </c>
      <c r="P78" s="86">
        <f t="shared" si="18"/>
        <v>-77.354700000000008</v>
      </c>
      <c r="Q78" s="86">
        <f t="shared" si="18"/>
        <v>-175.68723404211005</v>
      </c>
      <c r="R78" s="86">
        <f t="shared" si="18"/>
        <v>-152.42938000000001</v>
      </c>
      <c r="S78" s="86">
        <f t="shared" si="18"/>
        <v>-104.68377827320001</v>
      </c>
      <c r="T78" s="86">
        <f t="shared" si="18"/>
        <v>-96.344800000000006</v>
      </c>
      <c r="U78" s="86">
        <f t="shared" si="18"/>
        <v>-126.95013751140003</v>
      </c>
      <c r="V78" s="86">
        <f t="shared" si="18"/>
        <v>-120.50720000000004</v>
      </c>
      <c r="W78" s="86">
        <f t="shared" si="18"/>
        <v>-402.28138694100005</v>
      </c>
      <c r="X78" s="86">
        <f t="shared" si="18"/>
        <v>-357.70399999999995</v>
      </c>
      <c r="Y78" s="86">
        <f t="shared" si="18"/>
        <v>-70.655558030609996</v>
      </c>
      <c r="Z78" s="86">
        <f t="shared" si="18"/>
        <v>-65.38994000000001</v>
      </c>
      <c r="AA78" s="86">
        <f t="shared" si="18"/>
        <v>-160.50318032000004</v>
      </c>
      <c r="AB78" s="86">
        <f t="shared" si="18"/>
        <v>-144.53200000000001</v>
      </c>
      <c r="AC78" s="86">
        <f t="shared" si="18"/>
        <v>-90.232429083580001</v>
      </c>
      <c r="AD78" s="86">
        <f t="shared" si="18"/>
        <v>-86.235640000000004</v>
      </c>
      <c r="AE78" s="86">
        <f t="shared" si="18"/>
        <v>-102.30586650480002</v>
      </c>
      <c r="AF78" s="86">
        <f t="shared" si="18"/>
        <v>-78.067200000000014</v>
      </c>
      <c r="AG78" s="86">
        <f t="shared" si="18"/>
        <v>-137.3630715898</v>
      </c>
      <c r="AH78" s="86">
        <f t="shared" si="18"/>
        <v>-129.1224</v>
      </c>
      <c r="AI78" s="86">
        <f t="shared" si="18"/>
        <v>-117.91897271840001</v>
      </c>
      <c r="AJ78" s="86">
        <f t="shared" si="18"/>
        <v>-112.5856</v>
      </c>
      <c r="AK78" s="160"/>
      <c r="AL78" s="160"/>
      <c r="AM78" s="160"/>
      <c r="AN78" s="160"/>
      <c r="AO78" s="160"/>
      <c r="AP78" s="160"/>
    </row>
    <row r="79" spans="1:42">
      <c r="A79" s="35" t="s">
        <v>107</v>
      </c>
      <c r="B79" s="36"/>
      <c r="C79" s="8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160"/>
      <c r="AL79" s="160"/>
      <c r="AM79" s="160"/>
      <c r="AN79" s="160"/>
      <c r="AO79" s="160"/>
      <c r="AP79" s="160"/>
    </row>
    <row r="80" spans="1:42" ht="13.5" thickBot="1">
      <c r="A80" s="35" t="s">
        <v>94</v>
      </c>
      <c r="B80" s="36"/>
      <c r="C80" s="68">
        <f t="shared" ref="C80:AJ80" si="19">SUM(C73:C79)</f>
        <v>4889.4520198111331</v>
      </c>
      <c r="D80" s="68">
        <f t="shared" si="19"/>
        <v>4463.4781679999996</v>
      </c>
      <c r="E80" s="68">
        <f t="shared" si="19"/>
        <v>763.64808162269128</v>
      </c>
      <c r="F80" s="68">
        <f t="shared" si="19"/>
        <v>650.55582240000012</v>
      </c>
      <c r="G80" s="68">
        <f t="shared" si="19"/>
        <v>282.97345421811889</v>
      </c>
      <c r="H80" s="68">
        <f t="shared" si="19"/>
        <v>263.78460968399997</v>
      </c>
      <c r="I80" s="68">
        <f t="shared" si="19"/>
        <v>22.298326097172147</v>
      </c>
      <c r="J80" s="68">
        <f t="shared" si="19"/>
        <v>50.413032000000001</v>
      </c>
      <c r="K80" s="68">
        <f t="shared" si="19"/>
        <v>1502.973433127044</v>
      </c>
      <c r="L80" s="68">
        <f t="shared" si="19"/>
        <v>1327.5079761599998</v>
      </c>
      <c r="M80" s="68">
        <f t="shared" si="19"/>
        <v>904.11976315896425</v>
      </c>
      <c r="N80" s="68">
        <f t="shared" si="19"/>
        <v>742.01434080000013</v>
      </c>
      <c r="O80" s="68">
        <f t="shared" si="19"/>
        <v>411.28785316596191</v>
      </c>
      <c r="P80" s="68">
        <f t="shared" si="19"/>
        <v>398.84549502000004</v>
      </c>
      <c r="Q80" s="68">
        <f t="shared" si="19"/>
        <v>988.47567668281772</v>
      </c>
      <c r="R80" s="68">
        <f t="shared" si="19"/>
        <v>884.29218550799987</v>
      </c>
      <c r="S80" s="68">
        <f t="shared" si="19"/>
        <v>508.62273832458527</v>
      </c>
      <c r="T80" s="68">
        <f t="shared" si="19"/>
        <v>469.62501167999989</v>
      </c>
      <c r="U80" s="68">
        <f t="shared" si="19"/>
        <v>651.65132477907275</v>
      </c>
      <c r="V80" s="68">
        <f t="shared" si="19"/>
        <v>618.76405152000029</v>
      </c>
      <c r="W80" s="68">
        <f t="shared" si="19"/>
        <v>2134.1336340861753</v>
      </c>
      <c r="X80" s="68">
        <f t="shared" si="19"/>
        <v>1931.8965264000001</v>
      </c>
      <c r="Y80" s="68">
        <f t="shared" si="19"/>
        <v>341.93639201267052</v>
      </c>
      <c r="Z80" s="68">
        <f t="shared" si="19"/>
        <v>317.09010440399993</v>
      </c>
      <c r="AA80" s="68">
        <f t="shared" si="19"/>
        <v>786.7280545493079</v>
      </c>
      <c r="AB80" s="68">
        <f t="shared" si="19"/>
        <v>714.0349511999998</v>
      </c>
      <c r="AC80" s="68">
        <f t="shared" si="19"/>
        <v>473.4626540195834</v>
      </c>
      <c r="AD80" s="68">
        <f t="shared" si="19"/>
        <v>452.32386002399994</v>
      </c>
      <c r="AE80" s="68">
        <f t="shared" si="19"/>
        <v>467.30385561786449</v>
      </c>
      <c r="AF80" s="68">
        <f t="shared" si="19"/>
        <v>364.72474751999999</v>
      </c>
      <c r="AG80" s="68">
        <f t="shared" si="19"/>
        <v>710.34647366631646</v>
      </c>
      <c r="AH80" s="68">
        <f t="shared" si="19"/>
        <v>669.59497583999996</v>
      </c>
      <c r="AI80" s="68">
        <f t="shared" si="19"/>
        <v>595.61360626397595</v>
      </c>
      <c r="AJ80" s="68">
        <f t="shared" si="19"/>
        <v>567.79125695999994</v>
      </c>
      <c r="AK80" s="161"/>
      <c r="AL80" s="161"/>
      <c r="AM80" s="161"/>
      <c r="AN80" s="161"/>
      <c r="AO80" s="161"/>
      <c r="AP80" s="161"/>
    </row>
    <row r="81" spans="1:36" s="122" customFormat="1" ht="13.5" thickTop="1">
      <c r="A81" s="35"/>
      <c r="B81" s="36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122" customFormat="1">
      <c r="A82" s="35"/>
      <c r="B82" s="36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36"/>
      <c r="AB83" s="36"/>
      <c r="AC83" s="36"/>
      <c r="AD83" s="36"/>
      <c r="AE83" s="52"/>
      <c r="AF83" s="52"/>
      <c r="AG83" s="52"/>
      <c r="AH83" s="52"/>
      <c r="AI83" s="52"/>
      <c r="AJ83" s="52"/>
    </row>
    <row r="84" spans="1:36" ht="13.5" thickBot="1">
      <c r="A84" s="70" t="s">
        <v>41</v>
      </c>
      <c r="B84" s="70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H85" s="52"/>
      <c r="I85" s="164"/>
      <c r="J85" s="71"/>
      <c r="K85" s="52"/>
      <c r="L85" s="52"/>
      <c r="M85" s="52"/>
      <c r="N85" s="52"/>
      <c r="O85" s="52"/>
      <c r="P85" s="52"/>
      <c r="Q85" s="52" t="s">
        <v>39</v>
      </c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</row>
    <row r="86" spans="1:36" ht="13.5" thickBot="1">
      <c r="A86" s="238">
        <v>1</v>
      </c>
      <c r="B86" s="146" t="s">
        <v>77</v>
      </c>
      <c r="C86" s="146">
        <v>264</v>
      </c>
      <c r="D86" s="146">
        <v>37</v>
      </c>
      <c r="E86" s="165">
        <v>133400</v>
      </c>
      <c r="F86" s="165">
        <v>0</v>
      </c>
      <c r="G86" s="165">
        <v>133400</v>
      </c>
      <c r="H86" s="52"/>
      <c r="I86" s="164"/>
      <c r="J86" s="7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</row>
    <row r="87" spans="1:36" ht="13.5" thickBot="1">
      <c r="A87" s="239"/>
      <c r="B87" s="146" t="s">
        <v>78</v>
      </c>
      <c r="C87" s="146">
        <v>269</v>
      </c>
      <c r="D87" s="146">
        <v>0</v>
      </c>
      <c r="E87" s="165">
        <v>79360</v>
      </c>
      <c r="F87" s="165">
        <v>0</v>
      </c>
      <c r="G87" s="165">
        <v>79360</v>
      </c>
      <c r="H87" s="52"/>
      <c r="I87" s="166" t="s">
        <v>9</v>
      </c>
      <c r="J87" s="167"/>
      <c r="K87" s="52"/>
      <c r="L87" s="168"/>
      <c r="M87" s="125"/>
      <c r="N87" s="169" t="s">
        <v>10</v>
      </c>
      <c r="O87" s="50"/>
      <c r="P87" s="168"/>
      <c r="Q87" s="169" t="s">
        <v>10</v>
      </c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</row>
    <row r="88" spans="1:36" ht="13.5" thickBot="1">
      <c r="A88" s="239"/>
      <c r="B88" s="146" t="s">
        <v>79</v>
      </c>
      <c r="C88" s="146">
        <v>116</v>
      </c>
      <c r="D88" s="146">
        <v>0</v>
      </c>
      <c r="E88" s="165">
        <v>42132</v>
      </c>
      <c r="F88" s="165">
        <v>0</v>
      </c>
      <c r="G88" s="165">
        <v>42132</v>
      </c>
      <c r="H88" s="52"/>
      <c r="I88" s="125"/>
      <c r="J88" s="125"/>
      <c r="K88" s="52"/>
      <c r="L88" s="170"/>
      <c r="M88" s="125"/>
      <c r="N88" s="50"/>
      <c r="O88" s="50"/>
      <c r="P88" s="125"/>
      <c r="Q88" s="50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</row>
    <row r="89" spans="1:36">
      <c r="I89" s="118"/>
      <c r="J89" s="118"/>
      <c r="L89" s="123"/>
      <c r="M89" s="118"/>
      <c r="N89" s="120"/>
      <c r="O89" s="120"/>
      <c r="P89" s="118"/>
      <c r="Q89" s="120"/>
    </row>
    <row r="90" spans="1:36">
      <c r="I90" s="118" t="s">
        <v>18</v>
      </c>
      <c r="J90" s="118"/>
      <c r="L90" s="125"/>
      <c r="M90" s="125"/>
      <c r="N90" s="124">
        <v>20.37</v>
      </c>
      <c r="O90" s="50"/>
      <c r="P90" s="124"/>
      <c r="Q90" s="124">
        <v>3.74</v>
      </c>
    </row>
    <row r="91" spans="1:36">
      <c r="I91" s="118" t="s">
        <v>44</v>
      </c>
      <c r="J91" s="118"/>
      <c r="L91" s="125"/>
      <c r="M91" s="125"/>
      <c r="N91" s="124">
        <v>20.37</v>
      </c>
      <c r="O91" s="50"/>
      <c r="P91" s="124"/>
      <c r="Q91" s="124">
        <v>3.74</v>
      </c>
    </row>
    <row r="92" spans="1:36">
      <c r="I92" s="118" t="s">
        <v>29</v>
      </c>
      <c r="J92" s="118"/>
      <c r="L92" s="50"/>
      <c r="M92" s="125"/>
      <c r="N92" s="127">
        <v>5.0200000000000002E-3</v>
      </c>
      <c r="O92" s="50"/>
      <c r="P92" s="125"/>
      <c r="Q92" s="127">
        <v>3.9759999999999997E-2</v>
      </c>
    </row>
    <row r="93" spans="1:36">
      <c r="I93" s="118" t="s">
        <v>28</v>
      </c>
      <c r="J93" s="118"/>
      <c r="L93" s="50"/>
      <c r="M93" s="125"/>
      <c r="N93" s="171">
        <v>0</v>
      </c>
      <c r="O93" s="50"/>
      <c r="P93" s="125"/>
      <c r="Q93" s="171">
        <v>0</v>
      </c>
    </row>
    <row r="94" spans="1:36">
      <c r="L94" s="52"/>
      <c r="M94" s="52"/>
      <c r="N94" s="52"/>
      <c r="O94" s="52"/>
      <c r="P94" s="52"/>
      <c r="Q94" s="52"/>
    </row>
    <row r="95" spans="1:36">
      <c r="I95" s="118" t="s">
        <v>91</v>
      </c>
      <c r="L95" s="52"/>
      <c r="M95" s="52"/>
      <c r="N95" s="164">
        <f t="shared" ref="N95:N103" si="20">N16</f>
        <v>1.239E-2</v>
      </c>
      <c r="O95" s="52"/>
      <c r="P95" s="52"/>
      <c r="Q95" s="164">
        <f t="shared" ref="Q95:Q103" si="21">Q16</f>
        <v>1.239E-2</v>
      </c>
    </row>
    <row r="96" spans="1:36">
      <c r="I96" s="118" t="s">
        <v>92</v>
      </c>
      <c r="L96" s="52"/>
      <c r="M96" s="52"/>
      <c r="N96" s="172">
        <f t="shared" si="20"/>
        <v>9.2800000000000001E-4</v>
      </c>
      <c r="O96" s="52"/>
      <c r="P96" s="52"/>
      <c r="Q96" s="172">
        <f t="shared" si="21"/>
        <v>9.2800000000000001E-4</v>
      </c>
    </row>
    <row r="97" spans="9:19">
      <c r="I97" s="118" t="s">
        <v>93</v>
      </c>
      <c r="L97" s="52"/>
      <c r="M97" s="52"/>
      <c r="N97" s="173">
        <f t="shared" si="20"/>
        <v>5.3200000000000001E-3</v>
      </c>
      <c r="O97" s="52"/>
      <c r="P97" s="52"/>
      <c r="Q97" s="173">
        <f t="shared" si="21"/>
        <v>5.3200000000000001E-3</v>
      </c>
    </row>
    <row r="98" spans="9:19">
      <c r="I98" s="118" t="s">
        <v>103</v>
      </c>
      <c r="J98" s="129"/>
      <c r="K98" s="122"/>
      <c r="L98" s="50"/>
      <c r="M98" s="125"/>
      <c r="N98" s="174">
        <f t="shared" si="20"/>
        <v>1.0770999999999999E-2</v>
      </c>
      <c r="O98" s="50"/>
      <c r="P98" s="125"/>
      <c r="Q98" s="174">
        <f t="shared" si="21"/>
        <v>0</v>
      </c>
    </row>
    <row r="99" spans="9:19">
      <c r="I99" s="118" t="s">
        <v>99</v>
      </c>
      <c r="J99" s="129"/>
      <c r="K99" s="122"/>
      <c r="L99" s="50"/>
      <c r="M99" s="125"/>
      <c r="N99" s="175">
        <f t="shared" si="20"/>
        <v>1.01</v>
      </c>
      <c r="O99" s="50"/>
      <c r="P99" s="125"/>
      <c r="Q99" s="175">
        <f t="shared" si="21"/>
        <v>0</v>
      </c>
    </row>
    <row r="100" spans="9:19">
      <c r="I100" s="118" t="s">
        <v>100</v>
      </c>
      <c r="J100" s="129"/>
      <c r="K100" s="122"/>
      <c r="L100" s="50"/>
      <c r="M100" s="125"/>
      <c r="N100" s="175">
        <f t="shared" si="20"/>
        <v>0.46</v>
      </c>
      <c r="O100" s="50"/>
      <c r="P100" s="125"/>
      <c r="Q100" s="175">
        <f t="shared" si="21"/>
        <v>0</v>
      </c>
    </row>
    <row r="101" spans="9:19">
      <c r="I101" s="118" t="s">
        <v>104</v>
      </c>
      <c r="J101" s="129"/>
      <c r="K101" s="122"/>
      <c r="L101" s="50"/>
      <c r="M101" s="125"/>
      <c r="N101" s="174">
        <f t="shared" si="20"/>
        <v>-4.5515E-2</v>
      </c>
      <c r="O101" s="50"/>
      <c r="P101" s="125"/>
      <c r="Q101" s="174">
        <f t="shared" si="21"/>
        <v>0</v>
      </c>
    </row>
    <row r="102" spans="9:19">
      <c r="I102" s="118" t="s">
        <v>102</v>
      </c>
      <c r="J102" s="129"/>
      <c r="K102" s="122"/>
      <c r="L102" s="50"/>
      <c r="M102" s="125"/>
      <c r="N102" s="126">
        <f t="shared" si="20"/>
        <v>-1.09E-3</v>
      </c>
      <c r="O102" s="50"/>
      <c r="P102" s="125"/>
      <c r="Q102" s="126">
        <f t="shared" si="21"/>
        <v>-1.09E-3</v>
      </c>
    </row>
    <row r="103" spans="9:19">
      <c r="I103" s="118" t="s">
        <v>107</v>
      </c>
      <c r="J103" s="118"/>
      <c r="K103" s="122"/>
      <c r="L103" s="50"/>
      <c r="M103" s="125"/>
      <c r="N103" s="176">
        <f t="shared" si="20"/>
        <v>0</v>
      </c>
      <c r="O103" s="50"/>
      <c r="P103" s="125"/>
      <c r="Q103" s="176">
        <f t="shared" si="21"/>
        <v>0</v>
      </c>
    </row>
    <row r="104" spans="9:19">
      <c r="I104" s="118" t="s">
        <v>111</v>
      </c>
      <c r="J104" s="118"/>
      <c r="K104" s="122"/>
      <c r="L104" s="137"/>
      <c r="M104" s="118"/>
      <c r="N104" s="204">
        <v>-0.2</v>
      </c>
      <c r="O104" s="50"/>
      <c r="P104" s="125"/>
      <c r="Q104" s="204">
        <v>-0.2</v>
      </c>
    </row>
    <row r="105" spans="9:19">
      <c r="I105" s="118"/>
      <c r="J105" s="118"/>
      <c r="L105" s="127"/>
      <c r="M105" s="125"/>
      <c r="N105" s="126"/>
      <c r="O105" s="50"/>
      <c r="P105" s="125"/>
      <c r="Q105" s="126"/>
    </row>
    <row r="106" spans="9:19">
      <c r="I106" s="118"/>
      <c r="J106" s="118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18" t="s">
        <v>13</v>
      </c>
      <c r="J107" s="118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18" t="s">
        <v>13</v>
      </c>
      <c r="J108" s="118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18" t="s">
        <v>25</v>
      </c>
      <c r="J109" s="118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18"/>
      <c r="J110" s="118"/>
      <c r="L110" s="142"/>
      <c r="M110" s="144"/>
      <c r="N110" s="142"/>
      <c r="O110" s="144"/>
      <c r="P110" s="142"/>
      <c r="Q110" s="144"/>
    </row>
    <row r="111" spans="9:19">
      <c r="I111" s="118" t="s">
        <v>31</v>
      </c>
      <c r="J111" s="118"/>
      <c r="L111" s="145"/>
      <c r="M111" s="118"/>
      <c r="N111" s="118" t="s">
        <v>43</v>
      </c>
      <c r="O111" s="118"/>
      <c r="P111" s="118"/>
      <c r="Q111" s="118" t="s">
        <v>43</v>
      </c>
      <c r="R111" s="118"/>
      <c r="S111" s="118"/>
    </row>
    <row r="112" spans="9:19">
      <c r="I112" s="118" t="s">
        <v>35</v>
      </c>
      <c r="J112" s="118"/>
      <c r="L112" s="137"/>
      <c r="M112" s="118"/>
      <c r="N112" s="118" t="s">
        <v>105</v>
      </c>
      <c r="O112" s="118"/>
      <c r="P112" s="118"/>
      <c r="Q112" s="118" t="s">
        <v>105</v>
      </c>
      <c r="R112" s="118"/>
      <c r="S112" s="118"/>
    </row>
    <row r="114" spans="1:9" ht="13.5" thickBot="1"/>
    <row r="115" spans="1:9" ht="13.5" thickBot="1">
      <c r="C115" s="109" t="s">
        <v>77</v>
      </c>
      <c r="E115" s="109" t="s">
        <v>78</v>
      </c>
      <c r="G115" s="109" t="s">
        <v>79</v>
      </c>
    </row>
    <row r="116" spans="1:9">
      <c r="A116" s="122"/>
      <c r="B116" s="122"/>
      <c r="C116" s="122"/>
      <c r="D116" s="122" t="s">
        <v>40</v>
      </c>
      <c r="E116" s="122"/>
      <c r="F116" s="122" t="s">
        <v>40</v>
      </c>
      <c r="G116" s="122"/>
      <c r="H116" s="122" t="s">
        <v>40</v>
      </c>
      <c r="I116" s="122"/>
    </row>
    <row r="117" spans="1:9">
      <c r="A117" s="179" t="s">
        <v>9</v>
      </c>
      <c r="B117" s="180"/>
      <c r="C117" s="181" t="s">
        <v>49</v>
      </c>
      <c r="D117" s="180"/>
      <c r="E117" s="181" t="s">
        <v>49</v>
      </c>
      <c r="F117" s="180"/>
      <c r="G117" s="181" t="s">
        <v>49</v>
      </c>
      <c r="H117" s="180"/>
      <c r="I117" s="122"/>
    </row>
    <row r="118" spans="1:9">
      <c r="A118" s="122" t="s">
        <v>11</v>
      </c>
      <c r="B118" s="122"/>
      <c r="C118" s="148">
        <f>C86</f>
        <v>264</v>
      </c>
      <c r="D118" s="36"/>
      <c r="E118" s="148">
        <f>C87</f>
        <v>269</v>
      </c>
      <c r="F118" s="36"/>
      <c r="G118" s="148">
        <f>C88</f>
        <v>116</v>
      </c>
      <c r="H118" s="36"/>
      <c r="I118" s="122"/>
    </row>
    <row r="119" spans="1:9">
      <c r="A119" s="122" t="s">
        <v>45</v>
      </c>
      <c r="B119" s="122"/>
      <c r="C119" s="148">
        <f>D86</f>
        <v>37</v>
      </c>
      <c r="D119" s="36"/>
      <c r="E119" s="148">
        <f>D87</f>
        <v>0</v>
      </c>
      <c r="F119" s="36"/>
      <c r="G119" s="148">
        <f>D88</f>
        <v>0</v>
      </c>
      <c r="H119" s="36"/>
      <c r="I119" s="122"/>
    </row>
    <row r="120" spans="1:9">
      <c r="A120" s="8" t="s">
        <v>50</v>
      </c>
      <c r="B120" s="8"/>
      <c r="C120" s="148">
        <f>E86</f>
        <v>133400</v>
      </c>
      <c r="D120" s="74"/>
      <c r="E120" s="148">
        <f>E87</f>
        <v>79360</v>
      </c>
      <c r="F120" s="74"/>
      <c r="G120" s="148">
        <f>E88</f>
        <v>42132</v>
      </c>
      <c r="H120" s="74"/>
      <c r="I120" s="122"/>
    </row>
    <row r="121" spans="1:9">
      <c r="A121" s="8" t="s">
        <v>51</v>
      </c>
      <c r="B121" s="8"/>
      <c r="C121" s="182">
        <f>F86</f>
        <v>0</v>
      </c>
      <c r="D121" s="74"/>
      <c r="E121" s="182">
        <f>F87</f>
        <v>0</v>
      </c>
      <c r="F121" s="74"/>
      <c r="G121" s="182">
        <f>F88</f>
        <v>0</v>
      </c>
      <c r="H121" s="74"/>
      <c r="I121" s="122"/>
    </row>
    <row r="122" spans="1:9">
      <c r="A122" s="180"/>
      <c r="B122" s="180"/>
      <c r="C122" s="183"/>
      <c r="D122" s="180"/>
      <c r="E122" s="183"/>
      <c r="F122" s="180"/>
      <c r="G122" s="183"/>
      <c r="H122" s="180"/>
      <c r="I122" s="122"/>
    </row>
    <row r="123" spans="1:9">
      <c r="A123" s="180" t="s">
        <v>17</v>
      </c>
      <c r="B123" s="180"/>
      <c r="C123" s="184">
        <f>SUM(C120:C122)</f>
        <v>133400</v>
      </c>
      <c r="D123" s="180"/>
      <c r="E123" s="184">
        <f>SUM(E120:E122)</f>
        <v>79360</v>
      </c>
      <c r="F123" s="180"/>
      <c r="G123" s="184">
        <f>SUM(G120:G122)</f>
        <v>42132</v>
      </c>
      <c r="H123" s="180"/>
      <c r="I123" s="122"/>
    </row>
    <row r="124" spans="1:9">
      <c r="A124" s="122"/>
      <c r="B124" s="122"/>
      <c r="C124" s="122"/>
      <c r="D124" s="122"/>
      <c r="E124" s="122"/>
      <c r="F124" s="122"/>
      <c r="G124" s="122"/>
      <c r="H124" s="122"/>
      <c r="I124" s="122"/>
    </row>
    <row r="125" spans="1:9">
      <c r="A125" s="122" t="s">
        <v>4</v>
      </c>
      <c r="B125" s="122"/>
      <c r="C125" s="185">
        <f>$N$90</f>
        <v>20.37</v>
      </c>
      <c r="D125" s="124">
        <f>$Q$90</f>
        <v>3.74</v>
      </c>
      <c r="E125" s="185">
        <f>$N$90</f>
        <v>20.37</v>
      </c>
      <c r="F125" s="124">
        <f>$Q$90</f>
        <v>3.74</v>
      </c>
      <c r="G125" s="185">
        <f>$N$90</f>
        <v>20.37</v>
      </c>
      <c r="H125" s="124">
        <f>$Q$90</f>
        <v>3.74</v>
      </c>
      <c r="I125" s="122"/>
    </row>
    <row r="126" spans="1:9">
      <c r="A126" s="122" t="s">
        <v>45</v>
      </c>
      <c r="B126" s="122"/>
      <c r="C126" s="186">
        <f>$N$91</f>
        <v>20.37</v>
      </c>
      <c r="D126" s="175">
        <f>$Q$91</f>
        <v>3.74</v>
      </c>
      <c r="E126" s="186">
        <f>$N$91</f>
        <v>20.37</v>
      </c>
      <c r="F126" s="175">
        <f>$Q$91</f>
        <v>3.74</v>
      </c>
      <c r="G126" s="186">
        <f>$N$91</f>
        <v>20.37</v>
      </c>
      <c r="H126" s="175">
        <f>$Q$91</f>
        <v>3.74</v>
      </c>
      <c r="I126" s="122"/>
    </row>
    <row r="127" spans="1:9">
      <c r="A127" s="8" t="s">
        <v>50</v>
      </c>
      <c r="B127" s="8"/>
      <c r="C127" s="187">
        <f>N$92</f>
        <v>5.0200000000000002E-3</v>
      </c>
      <c r="D127" s="127">
        <f>$Q$92</f>
        <v>3.9759999999999997E-2</v>
      </c>
      <c r="E127" s="187">
        <f>N$92</f>
        <v>5.0200000000000002E-3</v>
      </c>
      <c r="F127" s="127">
        <f>$Q$92</f>
        <v>3.9759999999999997E-2</v>
      </c>
      <c r="G127" s="187">
        <f>N$92</f>
        <v>5.0200000000000002E-3</v>
      </c>
      <c r="H127" s="127">
        <f>$Q$92</f>
        <v>3.9759999999999997E-2</v>
      </c>
      <c r="I127" s="122"/>
    </row>
    <row r="128" spans="1:9">
      <c r="A128" s="8" t="s">
        <v>51</v>
      </c>
      <c r="B128" s="8"/>
      <c r="C128" s="187">
        <f>$N93</f>
        <v>0</v>
      </c>
      <c r="D128" s="127">
        <f>$Q$93</f>
        <v>0</v>
      </c>
      <c r="E128" s="187">
        <f>$N93</f>
        <v>0</v>
      </c>
      <c r="F128" s="127">
        <f>$Q$93</f>
        <v>0</v>
      </c>
      <c r="G128" s="187">
        <f>$N93</f>
        <v>0</v>
      </c>
      <c r="H128" s="127">
        <f>$Q$93</f>
        <v>0</v>
      </c>
      <c r="I128" s="122"/>
    </row>
    <row r="129" spans="1:11">
      <c r="A129" s="122"/>
      <c r="B129" s="122"/>
      <c r="C129" s="122"/>
      <c r="D129" s="122"/>
      <c r="E129" s="122"/>
      <c r="F129" s="122"/>
      <c r="G129" s="122"/>
      <c r="H129" s="122"/>
      <c r="I129" s="122"/>
    </row>
    <row r="130" spans="1:11">
      <c r="A130" s="180" t="s">
        <v>91</v>
      </c>
      <c r="B130" s="180"/>
      <c r="C130" s="188">
        <f>$N$95</f>
        <v>1.239E-2</v>
      </c>
      <c r="D130" s="188">
        <f>$Q$95</f>
        <v>1.239E-2</v>
      </c>
      <c r="E130" s="188">
        <f>$N$95</f>
        <v>1.239E-2</v>
      </c>
      <c r="F130" s="188">
        <f>$Q$95</f>
        <v>1.239E-2</v>
      </c>
      <c r="G130" s="188">
        <f>$N$95</f>
        <v>1.239E-2</v>
      </c>
      <c r="H130" s="188">
        <f>$Q$95</f>
        <v>1.239E-2</v>
      </c>
      <c r="I130" s="188"/>
      <c r="J130" s="189"/>
      <c r="K130" s="189"/>
    </row>
    <row r="131" spans="1:11">
      <c r="A131" s="180" t="s">
        <v>92</v>
      </c>
      <c r="B131" s="180"/>
      <c r="C131" s="188">
        <f>$N$96</f>
        <v>9.2800000000000001E-4</v>
      </c>
      <c r="D131" s="188">
        <f>$Q$96</f>
        <v>9.2800000000000001E-4</v>
      </c>
      <c r="E131" s="188">
        <f>$N$96</f>
        <v>9.2800000000000001E-4</v>
      </c>
      <c r="F131" s="188">
        <f>$Q$96</f>
        <v>9.2800000000000001E-4</v>
      </c>
      <c r="G131" s="188">
        <f>$N$96</f>
        <v>9.2800000000000001E-4</v>
      </c>
      <c r="H131" s="188">
        <f>$Q$96</f>
        <v>9.2800000000000001E-4</v>
      </c>
      <c r="I131" s="188"/>
      <c r="J131" s="189"/>
      <c r="K131" s="189"/>
    </row>
    <row r="132" spans="1:11">
      <c r="A132" s="190" t="s">
        <v>93</v>
      </c>
      <c r="B132" s="122"/>
      <c r="C132" s="191">
        <f>$N$97</f>
        <v>5.3200000000000001E-3</v>
      </c>
      <c r="D132" s="191">
        <f>$Q$97</f>
        <v>5.3200000000000001E-3</v>
      </c>
      <c r="E132" s="191">
        <f>$N$97</f>
        <v>5.3200000000000001E-3</v>
      </c>
      <c r="F132" s="191">
        <f>$Q$97</f>
        <v>5.3200000000000001E-3</v>
      </c>
      <c r="G132" s="191">
        <f>$N$97</f>
        <v>5.3200000000000001E-3</v>
      </c>
      <c r="H132" s="191">
        <f>$Q$97</f>
        <v>5.3200000000000001E-3</v>
      </c>
      <c r="I132" s="191"/>
      <c r="J132" s="192"/>
      <c r="K132" s="192"/>
    </row>
    <row r="133" spans="1:11">
      <c r="A133" s="35" t="s">
        <v>103</v>
      </c>
      <c r="B133" s="36"/>
      <c r="C133" s="193">
        <f>$N$98</f>
        <v>1.0770999999999999E-2</v>
      </c>
      <c r="D133" s="193">
        <f>$Q$98</f>
        <v>0</v>
      </c>
      <c r="E133" s="193">
        <f t="shared" ref="E133:G133" si="22">$N$98</f>
        <v>1.0770999999999999E-2</v>
      </c>
      <c r="F133" s="193">
        <f>$Q$98</f>
        <v>0</v>
      </c>
      <c r="G133" s="193">
        <f t="shared" si="22"/>
        <v>1.0770999999999999E-2</v>
      </c>
      <c r="H133" s="193">
        <f>$Q$98</f>
        <v>0</v>
      </c>
      <c r="I133" s="191"/>
      <c r="J133" s="192"/>
      <c r="K133" s="192"/>
    </row>
    <row r="134" spans="1:11">
      <c r="A134" s="190" t="s">
        <v>99</v>
      </c>
      <c r="B134" s="36"/>
      <c r="C134" s="185">
        <f>$N$20</f>
        <v>1.01</v>
      </c>
      <c r="D134" s="185">
        <f>$Q$20</f>
        <v>0</v>
      </c>
      <c r="E134" s="185">
        <f t="shared" ref="E134:G134" si="23">$N$20</f>
        <v>1.01</v>
      </c>
      <c r="F134" s="185">
        <f>$Q$20</f>
        <v>0</v>
      </c>
      <c r="G134" s="185">
        <f t="shared" si="23"/>
        <v>1.01</v>
      </c>
      <c r="H134" s="185">
        <f>$Q$20</f>
        <v>0</v>
      </c>
      <c r="I134" s="191"/>
      <c r="J134" s="192"/>
      <c r="K134" s="192"/>
    </row>
    <row r="135" spans="1:11">
      <c r="A135" s="190" t="s">
        <v>100</v>
      </c>
      <c r="B135" s="36"/>
      <c r="C135" s="185">
        <f>$N$21</f>
        <v>0.46</v>
      </c>
      <c r="D135" s="185">
        <f>$Q$21</f>
        <v>0</v>
      </c>
      <c r="E135" s="185">
        <f t="shared" ref="E135:G135" si="24">$N$21</f>
        <v>0.46</v>
      </c>
      <c r="F135" s="185">
        <f>$Q$21</f>
        <v>0</v>
      </c>
      <c r="G135" s="185">
        <f t="shared" si="24"/>
        <v>0.46</v>
      </c>
      <c r="H135" s="185">
        <f>$Q$21</f>
        <v>0</v>
      </c>
      <c r="I135" s="191"/>
      <c r="J135" s="192"/>
      <c r="K135" s="192"/>
    </row>
    <row r="136" spans="1:11">
      <c r="A136" s="190" t="s">
        <v>104</v>
      </c>
      <c r="B136" s="36"/>
      <c r="C136" s="193">
        <f>$N$22</f>
        <v>-4.5515E-2</v>
      </c>
      <c r="D136" s="193">
        <f>$Q$22</f>
        <v>0</v>
      </c>
      <c r="E136" s="193">
        <f t="shared" ref="E136:G136" si="25">$N$22</f>
        <v>-4.5515E-2</v>
      </c>
      <c r="F136" s="193">
        <f>$Q$22</f>
        <v>0</v>
      </c>
      <c r="G136" s="193">
        <f t="shared" si="25"/>
        <v>-4.5515E-2</v>
      </c>
      <c r="H136" s="193">
        <f>$Q$22</f>
        <v>0</v>
      </c>
      <c r="I136" s="191"/>
      <c r="J136" s="192"/>
      <c r="K136" s="192"/>
    </row>
    <row r="137" spans="1:11">
      <c r="A137" s="190" t="s">
        <v>102</v>
      </c>
      <c r="B137" s="36"/>
      <c r="C137" s="188">
        <f>$N$23</f>
        <v>-1.09E-3</v>
      </c>
      <c r="D137" s="188">
        <f>$Q$23</f>
        <v>-1.09E-3</v>
      </c>
      <c r="E137" s="188">
        <f t="shared" ref="E137:G137" si="26">$N$23</f>
        <v>-1.09E-3</v>
      </c>
      <c r="F137" s="188">
        <f>$Q$23</f>
        <v>-1.09E-3</v>
      </c>
      <c r="G137" s="188">
        <f t="shared" si="26"/>
        <v>-1.09E-3</v>
      </c>
      <c r="H137" s="188">
        <f>$Q$23</f>
        <v>-1.09E-3</v>
      </c>
      <c r="I137" s="191"/>
      <c r="J137" s="192"/>
      <c r="K137" s="192"/>
    </row>
    <row r="138" spans="1:11">
      <c r="A138" s="35" t="s">
        <v>111</v>
      </c>
      <c r="B138" s="36"/>
      <c r="C138" s="191">
        <f>$N$104</f>
        <v>-0.2</v>
      </c>
      <c r="D138" s="191">
        <f>$Q$104</f>
        <v>-0.2</v>
      </c>
      <c r="E138" s="191">
        <f>C138</f>
        <v>-0.2</v>
      </c>
      <c r="F138" s="191">
        <f t="shared" ref="F138:H138" si="27">D138</f>
        <v>-0.2</v>
      </c>
      <c r="G138" s="191">
        <f t="shared" si="27"/>
        <v>-0.2</v>
      </c>
      <c r="H138" s="191">
        <f t="shared" si="27"/>
        <v>-0.2</v>
      </c>
      <c r="I138" s="191"/>
      <c r="J138" s="192"/>
      <c r="K138" s="192"/>
    </row>
    <row r="139" spans="1:11">
      <c r="A139" s="190" t="s">
        <v>107</v>
      </c>
      <c r="B139" s="122"/>
      <c r="C139" s="82">
        <f>$N$103</f>
        <v>0</v>
      </c>
      <c r="D139" s="82">
        <f>$Q$103</f>
        <v>0</v>
      </c>
      <c r="E139" s="82">
        <f>$N$103</f>
        <v>0</v>
      </c>
      <c r="F139" s="82">
        <f>$Q$103</f>
        <v>0</v>
      </c>
      <c r="G139" s="82">
        <f>$N$103</f>
        <v>0</v>
      </c>
      <c r="H139" s="82">
        <f>$Q$103</f>
        <v>0</v>
      </c>
      <c r="I139" s="191"/>
      <c r="J139" s="192"/>
      <c r="K139" s="192"/>
    </row>
    <row r="140" spans="1:11">
      <c r="A140" s="122"/>
      <c r="B140" s="122"/>
      <c r="C140" s="122"/>
      <c r="D140" s="122"/>
      <c r="E140" s="122"/>
      <c r="F140" s="122"/>
      <c r="G140" s="122"/>
      <c r="H140" s="122"/>
      <c r="I140" s="122"/>
    </row>
    <row r="141" spans="1:11">
      <c r="A141" s="180" t="s">
        <v>52</v>
      </c>
      <c r="B141" s="180"/>
      <c r="C141" s="122">
        <f>(C118+C119)*C125</f>
        <v>6131.37</v>
      </c>
      <c r="D141" s="122">
        <f>(C118+C119)*D125</f>
        <v>1125.74</v>
      </c>
      <c r="E141" s="122">
        <f>(E118+E119)*E125</f>
        <v>5479.5300000000007</v>
      </c>
      <c r="F141" s="122">
        <f>(E118+E119)*F125</f>
        <v>1006.0600000000001</v>
      </c>
      <c r="G141" s="122">
        <f>(G118+G119)*G125</f>
        <v>2362.92</v>
      </c>
      <c r="H141" s="122">
        <f>(G118+G119)*H125</f>
        <v>433.84000000000003</v>
      </c>
      <c r="I141" s="122"/>
    </row>
    <row r="142" spans="1:11">
      <c r="A142" s="190" t="s">
        <v>99</v>
      </c>
      <c r="B142" s="122"/>
      <c r="C142" s="195">
        <f>C134*(C118+C119)</f>
        <v>304.01</v>
      </c>
      <c r="D142" s="195">
        <f>D134*(C118+C119)</f>
        <v>0</v>
      </c>
      <c r="E142" s="195">
        <f>E134*(E118+E119)</f>
        <v>271.69</v>
      </c>
      <c r="F142" s="195">
        <f>F134*(E118+E119)</f>
        <v>0</v>
      </c>
      <c r="G142" s="195">
        <f>G134*(G118+G119)</f>
        <v>117.16</v>
      </c>
      <c r="H142" s="195">
        <f>H134*(G118+G119)</f>
        <v>0</v>
      </c>
      <c r="I142" s="161"/>
      <c r="J142" s="161"/>
      <c r="K142" s="161"/>
    </row>
    <row r="143" spans="1:11">
      <c r="A143" s="190" t="s">
        <v>100</v>
      </c>
      <c r="B143" s="122"/>
      <c r="C143" s="195">
        <f>C135*(C118+C119)</f>
        <v>138.46</v>
      </c>
      <c r="D143" s="195">
        <f>D135*(C118+C119)</f>
        <v>0</v>
      </c>
      <c r="E143" s="195">
        <f>E135*(E118+E119)</f>
        <v>123.74000000000001</v>
      </c>
      <c r="F143" s="195">
        <f>F135*(E118+E119)</f>
        <v>0</v>
      </c>
      <c r="G143" s="195">
        <f>G135*(G118+G119)</f>
        <v>53.36</v>
      </c>
      <c r="H143" s="195">
        <f>H135*(G118+G119)</f>
        <v>0</v>
      </c>
      <c r="I143" s="161"/>
      <c r="J143" s="161"/>
      <c r="K143" s="161"/>
    </row>
    <row r="144" spans="1:11">
      <c r="A144" s="8" t="s">
        <v>50</v>
      </c>
      <c r="B144" s="8"/>
      <c r="C144" s="194">
        <f>C120*C127</f>
        <v>669.66800000000001</v>
      </c>
      <c r="D144" s="194">
        <f>C120*D127</f>
        <v>5303.9839999999995</v>
      </c>
      <c r="E144" s="194">
        <f>E120*E127</f>
        <v>398.38720000000001</v>
      </c>
      <c r="F144" s="194">
        <f>E120*F127</f>
        <v>3155.3535999999999</v>
      </c>
      <c r="G144" s="194">
        <f>G120*G127</f>
        <v>211.50264000000001</v>
      </c>
      <c r="H144" s="194">
        <f>G120*H127</f>
        <v>1675.1683199999998</v>
      </c>
      <c r="I144" s="122"/>
    </row>
    <row r="145" spans="1:11">
      <c r="A145" s="8" t="s">
        <v>51</v>
      </c>
      <c r="B145" s="8"/>
      <c r="C145" s="194">
        <f>C121*C128</f>
        <v>0</v>
      </c>
      <c r="D145" s="194">
        <f>C121*D128</f>
        <v>0</v>
      </c>
      <c r="E145" s="194">
        <f>E121*E128</f>
        <v>0</v>
      </c>
      <c r="F145" s="194">
        <f>E121*F128</f>
        <v>0</v>
      </c>
      <c r="G145" s="194">
        <f>G121*G128</f>
        <v>0</v>
      </c>
      <c r="H145" s="194">
        <f>G121*H128</f>
        <v>0</v>
      </c>
      <c r="I145" s="122"/>
    </row>
    <row r="146" spans="1:11">
      <c r="A146" s="122" t="s">
        <v>25</v>
      </c>
      <c r="B146" s="122"/>
      <c r="C146" s="194">
        <f>$N$109</f>
        <v>30.2</v>
      </c>
      <c r="D146" s="194">
        <f>$Q$109</f>
        <v>62.6</v>
      </c>
      <c r="E146" s="194">
        <f>$N$109</f>
        <v>30.2</v>
      </c>
      <c r="F146" s="194">
        <f>$Q$109</f>
        <v>62.6</v>
      </c>
      <c r="G146" s="194">
        <f>$N$109</f>
        <v>30.2</v>
      </c>
      <c r="H146" s="194">
        <f>$Q$109</f>
        <v>62.6</v>
      </c>
      <c r="I146" s="122"/>
    </row>
    <row r="147" spans="1:11">
      <c r="A147" s="190" t="s">
        <v>101</v>
      </c>
      <c r="B147" s="122"/>
      <c r="C147" s="195">
        <f>SUM(C141,C144:C146)*C136</f>
        <v>-310.92379756999998</v>
      </c>
      <c r="D147" s="195">
        <f t="shared" ref="D147:H147" si="28">SUM(D141,D144:D146)*D136</f>
        <v>0</v>
      </c>
      <c r="E147" s="195">
        <f t="shared" si="28"/>
        <v>-268.90795435800004</v>
      </c>
      <c r="F147" s="195">
        <f t="shared" si="28"/>
        <v>0</v>
      </c>
      <c r="G147" s="195">
        <f t="shared" si="28"/>
        <v>-118.5493994596</v>
      </c>
      <c r="H147" s="195">
        <f t="shared" si="28"/>
        <v>0</v>
      </c>
      <c r="I147" s="161"/>
      <c r="J147" s="161"/>
      <c r="K147" s="161"/>
    </row>
    <row r="148" spans="1:11">
      <c r="A148" s="190" t="s">
        <v>103</v>
      </c>
      <c r="B148" s="122"/>
      <c r="C148" s="194">
        <f t="shared" ref="C148:H148" si="29">SUM(C150:C155,C141:C147)*C133</f>
        <v>77.96571734548688</v>
      </c>
      <c r="D148" s="194">
        <f t="shared" si="29"/>
        <v>0</v>
      </c>
      <c r="E148" s="194">
        <f t="shared" si="29"/>
        <v>62.79740471588277</v>
      </c>
      <c r="F148" s="194">
        <f t="shared" si="29"/>
        <v>0</v>
      </c>
      <c r="G148" s="194">
        <f t="shared" si="29"/>
        <v>28.592672521127856</v>
      </c>
      <c r="H148" s="194">
        <f t="shared" si="29"/>
        <v>0</v>
      </c>
      <c r="I148" s="122"/>
    </row>
    <row r="149" spans="1:11">
      <c r="A149" s="122" t="s">
        <v>26</v>
      </c>
      <c r="B149" s="122"/>
      <c r="C149" s="87">
        <f>SUM(C141:C148)</f>
        <v>7040.7499197754869</v>
      </c>
      <c r="D149" s="87">
        <f t="shared" ref="D149:H149" si="30">SUM(D141:D148)</f>
        <v>6492.3239999999996</v>
      </c>
      <c r="E149" s="87">
        <f t="shared" si="30"/>
        <v>6097.4366503578831</v>
      </c>
      <c r="F149" s="87">
        <f t="shared" si="30"/>
        <v>4224.0136000000002</v>
      </c>
      <c r="G149" s="87">
        <f t="shared" si="30"/>
        <v>2685.185913061528</v>
      </c>
      <c r="H149" s="87">
        <f t="shared" si="30"/>
        <v>2171.6083199999998</v>
      </c>
      <c r="I149" s="122"/>
    </row>
    <row r="150" spans="1:11">
      <c r="A150" s="180" t="s">
        <v>91</v>
      </c>
      <c r="B150" s="122"/>
      <c r="C150" s="194">
        <f>C123*C130</f>
        <v>1652.826</v>
      </c>
      <c r="D150" s="194">
        <f>C123*D130</f>
        <v>1652.826</v>
      </c>
      <c r="E150" s="194">
        <f>E123*E130</f>
        <v>983.2704</v>
      </c>
      <c r="F150" s="194">
        <f>E123*F130</f>
        <v>983.2704</v>
      </c>
      <c r="G150" s="194">
        <f>G123*G130</f>
        <v>522.01548000000003</v>
      </c>
      <c r="H150" s="194">
        <f>G123*H130</f>
        <v>522.01548000000003</v>
      </c>
      <c r="I150" s="160"/>
      <c r="J150" s="160"/>
      <c r="K150" s="160"/>
    </row>
    <row r="151" spans="1:11">
      <c r="A151" s="180" t="s">
        <v>92</v>
      </c>
      <c r="B151" s="122"/>
      <c r="C151" s="194">
        <f>C123*C131</f>
        <v>123.79519999999999</v>
      </c>
      <c r="D151" s="194">
        <f>C123*D131</f>
        <v>123.79519999999999</v>
      </c>
      <c r="E151" s="194">
        <f>E123*E131</f>
        <v>73.646079999999998</v>
      </c>
      <c r="F151" s="194">
        <f>E123*F131</f>
        <v>73.646079999999998</v>
      </c>
      <c r="G151" s="194">
        <f>G123*G131</f>
        <v>39.098495999999997</v>
      </c>
      <c r="H151" s="194">
        <f>G123*H131</f>
        <v>39.098495999999997</v>
      </c>
      <c r="I151" s="160"/>
      <c r="J151" s="160"/>
      <c r="K151" s="160"/>
    </row>
    <row r="152" spans="1:11">
      <c r="A152" s="190" t="s">
        <v>93</v>
      </c>
      <c r="B152" s="122"/>
      <c r="C152" s="195">
        <f t="shared" ref="C152:H152" si="31">SUM(C141:C147)*C132</f>
        <v>37.042011956927603</v>
      </c>
      <c r="D152" s="195">
        <f t="shared" si="31"/>
        <v>34.539163680000001</v>
      </c>
      <c r="E152" s="195">
        <f t="shared" si="31"/>
        <v>32.104280786815437</v>
      </c>
      <c r="F152" s="195">
        <f t="shared" si="31"/>
        <v>22.471752352000003</v>
      </c>
      <c r="G152" s="195">
        <f t="shared" si="31"/>
        <v>14.133076039674929</v>
      </c>
      <c r="H152" s="195">
        <f t="shared" si="31"/>
        <v>11.552956262399999</v>
      </c>
      <c r="I152" s="161"/>
      <c r="J152" s="161"/>
      <c r="K152" s="161"/>
    </row>
    <row r="153" spans="1:11">
      <c r="A153" s="190" t="s">
        <v>102</v>
      </c>
      <c r="B153" s="122"/>
      <c r="C153" s="160">
        <f>C137*C123</f>
        <v>-145.40600000000001</v>
      </c>
      <c r="D153" s="160">
        <f>D137*C123</f>
        <v>-145.40600000000001</v>
      </c>
      <c r="E153" s="160">
        <f>E137*E123</f>
        <v>-86.502400000000009</v>
      </c>
      <c r="F153" s="160">
        <f>F137*E123</f>
        <v>-86.502400000000009</v>
      </c>
      <c r="G153" s="160">
        <f>G137*G123</f>
        <v>-45.923880000000004</v>
      </c>
      <c r="H153" s="160">
        <f>H137*G123</f>
        <v>-45.923880000000004</v>
      </c>
      <c r="I153" s="161"/>
      <c r="J153" s="161"/>
      <c r="K153" s="161"/>
    </row>
    <row r="154" spans="1:11">
      <c r="A154" s="35" t="s">
        <v>111</v>
      </c>
      <c r="B154" s="122"/>
      <c r="C154" s="86">
        <f>SUM(C141:C147)*C138</f>
        <v>-1392.5568404860001</v>
      </c>
      <c r="D154" s="86">
        <f t="shared" ref="D154:H154" si="32">SUM(D141:D147)*D138</f>
        <v>-1298.4648</v>
      </c>
      <c r="E154" s="86">
        <f t="shared" si="32"/>
        <v>-1206.9278491284001</v>
      </c>
      <c r="F154" s="86">
        <f t="shared" si="32"/>
        <v>-844.80272000000014</v>
      </c>
      <c r="G154" s="86">
        <f t="shared" si="32"/>
        <v>-531.31864810808008</v>
      </c>
      <c r="H154" s="86">
        <f t="shared" si="32"/>
        <v>-434.321664</v>
      </c>
      <c r="I154" s="161"/>
      <c r="J154" s="161"/>
      <c r="K154" s="161"/>
    </row>
    <row r="155" spans="1:11">
      <c r="A155" s="190" t="s">
        <v>107</v>
      </c>
      <c r="B155" s="122"/>
      <c r="C155" s="160">
        <f>C123*C139</f>
        <v>0</v>
      </c>
      <c r="D155" s="160">
        <f>C123*D139</f>
        <v>0</v>
      </c>
      <c r="E155" s="160">
        <f>E123*E139</f>
        <v>0</v>
      </c>
      <c r="F155" s="160">
        <f>E123*F139</f>
        <v>0</v>
      </c>
      <c r="G155" s="160">
        <f>G123*G139</f>
        <v>0</v>
      </c>
      <c r="H155" s="160">
        <f>G123*H139</f>
        <v>0</v>
      </c>
      <c r="I155" s="161"/>
      <c r="J155" s="161"/>
      <c r="K155" s="161"/>
    </row>
    <row r="156" spans="1:11" ht="13.5" thickBot="1">
      <c r="A156" s="190" t="s">
        <v>94</v>
      </c>
      <c r="B156" s="122"/>
      <c r="C156" s="196">
        <f t="shared" ref="C156:H156" si="33">SUM(C149:C155)</f>
        <v>7316.4502912464141</v>
      </c>
      <c r="D156" s="196">
        <f t="shared" si="33"/>
        <v>6859.61356368</v>
      </c>
      <c r="E156" s="196">
        <f t="shared" si="33"/>
        <v>5893.0271620162985</v>
      </c>
      <c r="F156" s="196">
        <f t="shared" si="33"/>
        <v>4372.0967123520004</v>
      </c>
      <c r="G156" s="196">
        <f t="shared" si="33"/>
        <v>2683.1904369931231</v>
      </c>
      <c r="H156" s="196">
        <f t="shared" si="33"/>
        <v>2264.0297082624002</v>
      </c>
      <c r="I156" s="161"/>
      <c r="J156" s="161"/>
      <c r="K156" s="161"/>
    </row>
    <row r="157" spans="1:11" ht="13.5" thickTop="1"/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2" max="16383" man="1"/>
  </rowBreaks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P157"/>
  <sheetViews>
    <sheetView zoomScaleNormal="100" workbookViewId="0"/>
  </sheetViews>
  <sheetFormatPr defaultColWidth="8.85546875" defaultRowHeight="12.75"/>
  <cols>
    <col min="1" max="1" width="9.7109375" style="52" customWidth="1"/>
    <col min="2" max="2" width="10" style="52" customWidth="1"/>
    <col min="3" max="3" width="10.7109375" style="52" customWidth="1"/>
    <col min="4" max="4" width="12" style="52" bestFit="1" customWidth="1"/>
    <col min="5" max="5" width="17" style="52" bestFit="1" customWidth="1"/>
    <col min="6" max="6" width="17.5703125" style="52" bestFit="1" customWidth="1"/>
    <col min="7" max="7" width="17.28515625" style="52" bestFit="1" customWidth="1"/>
    <col min="8" max="13" width="10.7109375" style="52" customWidth="1"/>
    <col min="14" max="14" width="14" style="52" customWidth="1"/>
    <col min="15" max="16" width="10.7109375" style="52" customWidth="1"/>
    <col min="17" max="17" width="16.28515625" style="52" customWidth="1"/>
    <col min="18" max="37" width="10.7109375" style="52" customWidth="1"/>
    <col min="38" max="42" width="10.140625" style="52" bestFit="1" customWidth="1"/>
    <col min="43" max="16384" width="8.85546875" style="52"/>
  </cols>
  <sheetData>
    <row r="1" spans="1:17" ht="13.5" thickBot="1">
      <c r="A1" s="70" t="s">
        <v>90</v>
      </c>
      <c r="D1" s="70" t="s">
        <v>42</v>
      </c>
    </row>
    <row r="2" spans="1:17" ht="13.5" thickBot="1">
      <c r="A2" s="162">
        <v>2020</v>
      </c>
      <c r="D2" s="163" t="s">
        <v>4</v>
      </c>
      <c r="E2" s="163" t="s">
        <v>5</v>
      </c>
      <c r="F2" s="163" t="s">
        <v>6</v>
      </c>
      <c r="G2" s="163" t="s">
        <v>7</v>
      </c>
      <c r="I2" s="197"/>
      <c r="J2" s="198"/>
    </row>
    <row r="3" spans="1:17" ht="13.5" thickBot="1">
      <c r="A3" s="238">
        <v>2</v>
      </c>
      <c r="B3" s="146"/>
      <c r="C3" s="146" t="s">
        <v>60</v>
      </c>
      <c r="D3" s="199">
        <v>204</v>
      </c>
      <c r="E3" s="199">
        <v>40800</v>
      </c>
      <c r="F3" s="199">
        <v>30600</v>
      </c>
      <c r="G3" s="199">
        <v>6600</v>
      </c>
      <c r="I3" s="164"/>
      <c r="J3" s="71"/>
      <c r="Q3" s="52" t="s">
        <v>39</v>
      </c>
    </row>
    <row r="4" spans="1:17" ht="13.5" thickBot="1">
      <c r="A4" s="239"/>
      <c r="B4" s="146"/>
      <c r="C4" s="146" t="s">
        <v>61</v>
      </c>
      <c r="D4" s="199">
        <v>44</v>
      </c>
      <c r="E4" s="199">
        <v>8800</v>
      </c>
      <c r="F4" s="199">
        <v>2800</v>
      </c>
      <c r="G4" s="199"/>
      <c r="I4" s="164"/>
      <c r="J4" s="72"/>
    </row>
    <row r="5" spans="1:17" ht="13.5" thickBot="1">
      <c r="A5" s="239"/>
      <c r="B5" s="146"/>
      <c r="C5" s="146" t="s">
        <v>62</v>
      </c>
      <c r="D5" s="199">
        <v>15</v>
      </c>
      <c r="E5" s="199">
        <v>2600</v>
      </c>
      <c r="F5" s="199">
        <v>1950</v>
      </c>
      <c r="G5" s="200">
        <v>729</v>
      </c>
      <c r="I5" s="166" t="s">
        <v>9</v>
      </c>
      <c r="J5" s="167"/>
      <c r="L5" s="168"/>
      <c r="M5" s="125"/>
      <c r="N5" s="169" t="s">
        <v>10</v>
      </c>
      <c r="O5" s="50"/>
      <c r="P5" s="168"/>
      <c r="Q5" s="169" t="s">
        <v>10</v>
      </c>
    </row>
    <row r="6" spans="1:17" ht="13.5" thickBot="1">
      <c r="A6" s="239"/>
      <c r="B6" s="146"/>
      <c r="C6" s="146" t="s">
        <v>63</v>
      </c>
      <c r="D6" s="199"/>
      <c r="E6" s="199">
        <v>9000</v>
      </c>
      <c r="F6" s="199">
        <v>4105</v>
      </c>
      <c r="G6" s="200"/>
      <c r="I6" s="125"/>
      <c r="J6" s="125"/>
      <c r="L6" s="170"/>
      <c r="M6" s="125"/>
      <c r="N6" s="50"/>
      <c r="O6" s="50"/>
      <c r="P6" s="125"/>
      <c r="Q6" s="50"/>
    </row>
    <row r="7" spans="1:17" ht="13.5" thickBot="1">
      <c r="A7" s="239"/>
      <c r="B7" s="146"/>
      <c r="C7" s="146" t="s">
        <v>64</v>
      </c>
      <c r="D7" s="199">
        <v>67</v>
      </c>
      <c r="E7" s="199">
        <v>12800</v>
      </c>
      <c r="F7" s="199">
        <v>9600</v>
      </c>
      <c r="G7" s="200">
        <v>2560</v>
      </c>
      <c r="I7" s="125"/>
      <c r="J7" s="125"/>
      <c r="L7" s="126"/>
      <c r="M7" s="125"/>
      <c r="N7" s="50"/>
      <c r="O7" s="50"/>
      <c r="P7" s="125"/>
      <c r="Q7" s="50"/>
    </row>
    <row r="8" spans="1:17" ht="13.5" thickBot="1">
      <c r="A8" s="239"/>
      <c r="B8" s="146"/>
      <c r="C8" s="146" t="s">
        <v>65</v>
      </c>
      <c r="D8" s="199">
        <v>59</v>
      </c>
      <c r="E8" s="199">
        <v>7400</v>
      </c>
      <c r="F8" s="199">
        <v>4000</v>
      </c>
      <c r="G8" s="199"/>
      <c r="I8" s="125" t="s">
        <v>18</v>
      </c>
      <c r="J8" s="125"/>
      <c r="L8" s="125"/>
      <c r="M8" s="125"/>
      <c r="N8" s="124">
        <v>8.91</v>
      </c>
      <c r="O8" s="50"/>
      <c r="P8" s="124"/>
      <c r="Q8" s="124">
        <v>3.74</v>
      </c>
    </row>
    <row r="9" spans="1:17" ht="13.5" thickBot="1">
      <c r="A9" s="239"/>
      <c r="B9" s="146"/>
      <c r="C9" s="146" t="s">
        <v>66</v>
      </c>
      <c r="D9" s="199">
        <v>18</v>
      </c>
      <c r="E9" s="199">
        <v>3600</v>
      </c>
      <c r="F9" s="199">
        <v>2700</v>
      </c>
      <c r="G9" s="200">
        <v>346</v>
      </c>
      <c r="I9" s="125" t="s">
        <v>19</v>
      </c>
      <c r="J9" s="125"/>
      <c r="L9" s="50"/>
      <c r="M9" s="125"/>
      <c r="N9" s="127">
        <v>3.5560000000000001E-2</v>
      </c>
      <c r="O9" s="50"/>
      <c r="P9" s="125"/>
      <c r="Q9" s="127">
        <v>5.0299999999999997E-2</v>
      </c>
    </row>
    <row r="10" spans="1:17" ht="13.5" thickBot="1">
      <c r="A10" s="239"/>
      <c r="B10" s="146"/>
      <c r="C10" s="146" t="s">
        <v>67</v>
      </c>
      <c r="D10" s="199">
        <v>32</v>
      </c>
      <c r="E10" s="199">
        <v>6400</v>
      </c>
      <c r="F10" s="199">
        <v>4800</v>
      </c>
      <c r="G10" s="199">
        <v>10247</v>
      </c>
      <c r="I10" s="125" t="s">
        <v>20</v>
      </c>
      <c r="J10" s="125"/>
      <c r="L10" s="50"/>
      <c r="M10" s="125"/>
      <c r="N10" s="127">
        <v>2.5870000000000001E-2</v>
      </c>
      <c r="O10" s="50"/>
      <c r="P10" s="125"/>
      <c r="Q10" s="127">
        <v>3.0300000000000001E-2</v>
      </c>
    </row>
    <row r="11" spans="1:17" ht="13.5" thickBot="1">
      <c r="A11" s="239"/>
      <c r="B11" s="146"/>
      <c r="C11" s="146" t="s">
        <v>68</v>
      </c>
      <c r="D11" s="199">
        <v>28</v>
      </c>
      <c r="E11" s="199">
        <v>5600</v>
      </c>
      <c r="F11" s="199">
        <v>200</v>
      </c>
      <c r="G11" s="200"/>
      <c r="I11" s="125" t="s">
        <v>27</v>
      </c>
      <c r="J11" s="125"/>
      <c r="L11" s="50"/>
      <c r="M11" s="125"/>
      <c r="N11" s="127">
        <v>1.881E-2</v>
      </c>
      <c r="O11" s="50"/>
      <c r="P11" s="125"/>
      <c r="Q11" s="127">
        <v>1.03E-2</v>
      </c>
    </row>
    <row r="12" spans="1:17" ht="13.5" thickBot="1">
      <c r="A12" s="239"/>
      <c r="B12" s="146"/>
      <c r="C12" s="146" t="s">
        <v>69</v>
      </c>
      <c r="D12" s="199">
        <v>36</v>
      </c>
      <c r="E12" s="199">
        <v>7200</v>
      </c>
      <c r="F12" s="199">
        <v>2040</v>
      </c>
      <c r="G12" s="199"/>
      <c r="I12" s="125" t="s">
        <v>28</v>
      </c>
      <c r="J12" s="125"/>
      <c r="L12" s="50"/>
      <c r="M12" s="125"/>
      <c r="N12" s="126"/>
      <c r="O12" s="50"/>
      <c r="P12" s="127"/>
      <c r="Q12" s="126"/>
    </row>
    <row r="13" spans="1:17" ht="13.5" thickBot="1">
      <c r="A13" s="239"/>
      <c r="B13" s="146"/>
      <c r="C13" s="146" t="s">
        <v>70</v>
      </c>
      <c r="D13" s="199">
        <v>89</v>
      </c>
      <c r="E13" s="199">
        <v>17800</v>
      </c>
      <c r="F13" s="199">
        <v>13350</v>
      </c>
      <c r="G13" s="200">
        <v>4370</v>
      </c>
      <c r="I13" s="125" t="s">
        <v>29</v>
      </c>
      <c r="J13" s="125"/>
      <c r="L13" s="50"/>
      <c r="M13" s="125"/>
      <c r="N13" s="126"/>
      <c r="O13" s="50"/>
      <c r="P13" s="127"/>
      <c r="Q13" s="126"/>
    </row>
    <row r="14" spans="1:17" ht="13.5" thickBot="1">
      <c r="A14" s="240"/>
      <c r="B14" s="146"/>
      <c r="C14" s="146" t="s">
        <v>71</v>
      </c>
      <c r="D14" s="199">
        <v>19</v>
      </c>
      <c r="E14" s="199">
        <v>3600</v>
      </c>
      <c r="F14" s="199">
        <v>761</v>
      </c>
      <c r="G14" s="200"/>
      <c r="I14" s="88"/>
      <c r="J14" s="173"/>
      <c r="L14" s="50"/>
      <c r="M14" s="125"/>
      <c r="N14" s="126"/>
      <c r="O14" s="50"/>
      <c r="P14" s="125"/>
      <c r="Q14" s="126"/>
    </row>
    <row r="15" spans="1:17" ht="13.5" thickBot="1">
      <c r="A15" s="89"/>
      <c r="B15" s="146"/>
      <c r="C15" s="146" t="s">
        <v>72</v>
      </c>
      <c r="D15" s="201">
        <v>37</v>
      </c>
      <c r="E15" s="201">
        <v>7400</v>
      </c>
      <c r="F15" s="201">
        <v>3000</v>
      </c>
      <c r="G15" s="201"/>
      <c r="I15" s="88"/>
      <c r="J15" s="173"/>
      <c r="L15" s="50"/>
      <c r="M15" s="125"/>
      <c r="N15" s="126"/>
      <c r="O15" s="50"/>
      <c r="P15" s="125"/>
      <c r="Q15" s="126"/>
    </row>
    <row r="16" spans="1:17" ht="13.5" thickBot="1">
      <c r="A16" s="89"/>
      <c r="B16" s="146"/>
      <c r="C16" s="146" t="s">
        <v>73</v>
      </c>
      <c r="D16" s="201">
        <v>19</v>
      </c>
      <c r="E16" s="201">
        <v>3400</v>
      </c>
      <c r="F16" s="201">
        <v>2550</v>
      </c>
      <c r="G16" s="202">
        <v>2282</v>
      </c>
      <c r="I16" s="125" t="s">
        <v>91</v>
      </c>
      <c r="J16" s="173"/>
      <c r="L16" s="50"/>
      <c r="M16" s="125"/>
      <c r="N16" s="164">
        <v>1.239E-2</v>
      </c>
      <c r="O16" s="71"/>
      <c r="P16" s="125"/>
      <c r="Q16" s="164">
        <v>1.239E-2</v>
      </c>
    </row>
    <row r="17" spans="1:17" ht="13.5" thickBot="1">
      <c r="A17" s="89"/>
      <c r="B17" s="146"/>
      <c r="C17" s="146" t="s">
        <v>74</v>
      </c>
      <c r="D17" s="201">
        <v>35</v>
      </c>
      <c r="E17" s="201">
        <v>3800</v>
      </c>
      <c r="F17" s="201">
        <v>40</v>
      </c>
      <c r="G17" s="202"/>
      <c r="I17" s="125" t="s">
        <v>92</v>
      </c>
      <c r="J17" s="203"/>
      <c r="L17" s="50"/>
      <c r="M17" s="125"/>
      <c r="N17" s="172">
        <v>9.2800000000000001E-4</v>
      </c>
      <c r="O17" s="50"/>
      <c r="P17" s="125"/>
      <c r="Q17" s="172">
        <v>9.2800000000000001E-4</v>
      </c>
    </row>
    <row r="18" spans="1:17" ht="13.5" thickBot="1">
      <c r="A18" s="89"/>
      <c r="B18" s="146"/>
      <c r="C18" s="146" t="s">
        <v>75</v>
      </c>
      <c r="D18" s="201">
        <v>44</v>
      </c>
      <c r="E18" s="201">
        <v>8800</v>
      </c>
      <c r="F18" s="201">
        <v>2240</v>
      </c>
      <c r="G18" s="202"/>
      <c r="I18" s="125" t="s">
        <v>93</v>
      </c>
      <c r="J18" s="173"/>
      <c r="L18" s="50"/>
      <c r="M18" s="125"/>
      <c r="N18" s="173">
        <v>5.3200000000000001E-3</v>
      </c>
      <c r="O18" s="50"/>
      <c r="P18" s="125"/>
      <c r="Q18" s="173">
        <v>5.3200000000000001E-3</v>
      </c>
    </row>
    <row r="19" spans="1:17" ht="13.5" thickBot="1">
      <c r="A19" s="89"/>
      <c r="B19" s="146"/>
      <c r="C19" s="146" t="s">
        <v>76</v>
      </c>
      <c r="D19" s="201">
        <v>32</v>
      </c>
      <c r="E19" s="201">
        <v>6400</v>
      </c>
      <c r="F19" s="201">
        <v>2120</v>
      </c>
      <c r="G19" s="201"/>
      <c r="I19" s="125" t="s">
        <v>103</v>
      </c>
      <c r="J19" s="204"/>
      <c r="L19" s="50"/>
      <c r="M19" s="125"/>
      <c r="N19" s="174">
        <v>1.0770999999999999E-2</v>
      </c>
      <c r="O19" s="50"/>
      <c r="P19" s="125"/>
      <c r="Q19" s="174">
        <v>0</v>
      </c>
    </row>
    <row r="20" spans="1:17">
      <c r="A20" s="90"/>
      <c r="B20" s="205"/>
      <c r="C20" s="205"/>
      <c r="D20" s="206"/>
      <c r="E20" s="206"/>
      <c r="F20" s="206"/>
      <c r="G20" s="91"/>
      <c r="I20" s="125" t="s">
        <v>99</v>
      </c>
      <c r="J20" s="125"/>
      <c r="L20" s="50"/>
      <c r="M20" s="125"/>
      <c r="N20" s="175">
        <v>1.01</v>
      </c>
      <c r="O20" s="50"/>
      <c r="P20" s="125"/>
      <c r="Q20" s="175">
        <v>0</v>
      </c>
    </row>
    <row r="21" spans="1:17">
      <c r="A21" s="90"/>
      <c r="B21" s="205"/>
      <c r="C21" s="205"/>
      <c r="D21" s="206"/>
      <c r="E21" s="206"/>
      <c r="F21" s="206"/>
      <c r="G21" s="91"/>
      <c r="I21" s="125" t="s">
        <v>100</v>
      </c>
      <c r="J21" s="125"/>
      <c r="L21" s="50"/>
      <c r="M21" s="125"/>
      <c r="N21" s="175">
        <v>0.46</v>
      </c>
      <c r="O21" s="50"/>
      <c r="P21" s="125"/>
      <c r="Q21" s="175">
        <v>0</v>
      </c>
    </row>
    <row r="22" spans="1:17">
      <c r="A22" s="90"/>
      <c r="B22" s="205"/>
      <c r="C22" s="205"/>
      <c r="D22" s="206"/>
      <c r="E22" s="206"/>
      <c r="F22" s="206"/>
      <c r="G22" s="91"/>
      <c r="I22" s="125" t="s">
        <v>104</v>
      </c>
      <c r="J22" s="125"/>
      <c r="L22" s="50"/>
      <c r="M22" s="125"/>
      <c r="N22" s="174">
        <v>-4.5515E-2</v>
      </c>
      <c r="O22" s="50"/>
      <c r="P22" s="125"/>
      <c r="Q22" s="174">
        <v>0</v>
      </c>
    </row>
    <row r="23" spans="1:17">
      <c r="A23" s="90"/>
      <c r="B23" s="205"/>
      <c r="C23" s="205"/>
      <c r="D23" s="206"/>
      <c r="E23" s="206"/>
      <c r="F23" s="206"/>
      <c r="G23" s="91"/>
      <c r="I23" s="125" t="s">
        <v>102</v>
      </c>
      <c r="J23" s="125"/>
      <c r="L23" s="50"/>
      <c r="M23" s="125"/>
      <c r="N23" s="126">
        <v>-1.09E-3</v>
      </c>
      <c r="O23" s="50"/>
      <c r="P23" s="125"/>
      <c r="Q23" s="126">
        <v>-1.09E-3</v>
      </c>
    </row>
    <row r="24" spans="1:17">
      <c r="A24" s="90"/>
      <c r="B24" s="205"/>
      <c r="C24" s="205"/>
      <c r="D24" s="206"/>
      <c r="E24" s="206"/>
      <c r="F24" s="206"/>
      <c r="G24" s="91"/>
      <c r="I24" s="125" t="s">
        <v>107</v>
      </c>
      <c r="J24" s="125"/>
      <c r="L24" s="50"/>
      <c r="M24" s="125"/>
      <c r="N24" s="176">
        <v>0</v>
      </c>
      <c r="O24" s="50"/>
      <c r="P24" s="125"/>
      <c r="Q24" s="176">
        <v>0</v>
      </c>
    </row>
    <row r="25" spans="1:17">
      <c r="A25" s="90"/>
      <c r="B25" s="205"/>
      <c r="C25" s="205"/>
      <c r="D25" s="206"/>
      <c r="E25" s="206"/>
      <c r="F25" s="206"/>
      <c r="G25" s="91"/>
      <c r="I25" s="125" t="s">
        <v>111</v>
      </c>
      <c r="J25" s="125"/>
      <c r="L25" s="127"/>
      <c r="M25" s="125"/>
      <c r="N25" s="173">
        <v>-0.2</v>
      </c>
      <c r="O25" s="50"/>
      <c r="P25" s="125"/>
      <c r="Q25" s="173">
        <v>-0.2</v>
      </c>
    </row>
    <row r="26" spans="1:17">
      <c r="A26" s="90"/>
      <c r="B26" s="205"/>
      <c r="C26" s="205"/>
      <c r="D26" s="206"/>
      <c r="E26" s="206"/>
      <c r="F26" s="206"/>
      <c r="G26" s="91"/>
      <c r="I26" s="125"/>
      <c r="J26" s="125"/>
      <c r="L26" s="127"/>
      <c r="M26" s="125"/>
      <c r="N26" s="126"/>
      <c r="O26" s="50"/>
      <c r="P26" s="125"/>
      <c r="Q26" s="126"/>
    </row>
    <row r="27" spans="1:17">
      <c r="A27" s="90"/>
      <c r="B27" s="205"/>
      <c r="C27" s="205"/>
      <c r="D27" s="206"/>
      <c r="E27" s="206"/>
      <c r="F27" s="206"/>
      <c r="G27" s="91"/>
      <c r="I27" s="125"/>
      <c r="J27" s="125"/>
      <c r="L27" s="177"/>
      <c r="M27" s="140" t="s">
        <v>30</v>
      </c>
      <c r="N27" s="126"/>
      <c r="O27" s="140" t="s">
        <v>30</v>
      </c>
      <c r="P27" s="126"/>
      <c r="Q27" s="126"/>
    </row>
    <row r="28" spans="1:17">
      <c r="A28" s="90"/>
      <c r="B28" s="205"/>
      <c r="C28" s="205"/>
      <c r="D28" s="206"/>
      <c r="E28" s="206"/>
      <c r="F28" s="206"/>
      <c r="G28" s="91"/>
      <c r="I28" s="125" t="s">
        <v>13</v>
      </c>
      <c r="J28" s="125"/>
      <c r="L28" s="178"/>
      <c r="M28" s="140"/>
      <c r="N28" s="127" t="s">
        <v>13</v>
      </c>
      <c r="O28" s="140"/>
      <c r="P28" s="127"/>
      <c r="Q28" s="127" t="s">
        <v>13</v>
      </c>
    </row>
    <row r="29" spans="1:17">
      <c r="A29" s="90"/>
      <c r="B29" s="205"/>
      <c r="C29" s="205"/>
      <c r="D29" s="206"/>
      <c r="E29" s="206"/>
      <c r="F29" s="206"/>
      <c r="G29" s="91"/>
      <c r="I29" s="125" t="s">
        <v>13</v>
      </c>
      <c r="J29" s="125"/>
      <c r="L29" s="178"/>
      <c r="M29" s="140"/>
      <c r="N29" s="127" t="s">
        <v>13</v>
      </c>
      <c r="O29" s="140"/>
      <c r="P29" s="127"/>
      <c r="Q29" s="127" t="s">
        <v>13</v>
      </c>
    </row>
    <row r="30" spans="1:17">
      <c r="A30" s="90"/>
      <c r="B30" s="205"/>
      <c r="C30" s="205"/>
      <c r="D30" s="206"/>
      <c r="E30" s="206"/>
      <c r="F30" s="206"/>
      <c r="G30" s="91"/>
      <c r="I30" s="125" t="s">
        <v>25</v>
      </c>
      <c r="J30" s="125"/>
      <c r="L30" s="143"/>
      <c r="M30" s="140"/>
      <c r="N30" s="143">
        <v>28.7</v>
      </c>
      <c r="O30" s="140"/>
      <c r="P30" s="143"/>
      <c r="Q30" s="143">
        <v>62.6</v>
      </c>
    </row>
    <row r="31" spans="1:17">
      <c r="A31" s="90"/>
      <c r="B31" s="205"/>
      <c r="C31" s="205"/>
      <c r="D31" s="206"/>
      <c r="E31" s="206"/>
      <c r="F31" s="206"/>
      <c r="G31" s="91"/>
      <c r="I31" s="125"/>
      <c r="J31" s="125"/>
      <c r="L31" s="143"/>
      <c r="M31" s="140"/>
      <c r="N31" s="143"/>
      <c r="O31" s="140"/>
      <c r="P31" s="143"/>
      <c r="Q31" s="140"/>
    </row>
    <row r="32" spans="1:17">
      <c r="A32" s="90"/>
      <c r="B32" s="205"/>
      <c r="C32" s="205"/>
      <c r="D32" s="206"/>
      <c r="E32" s="206"/>
      <c r="F32" s="206"/>
      <c r="G32" s="91"/>
      <c r="I32" s="125" t="s">
        <v>31</v>
      </c>
      <c r="J32" s="125"/>
      <c r="L32" s="175"/>
      <c r="M32" s="125"/>
      <c r="N32" s="125"/>
      <c r="O32" s="125"/>
      <c r="P32" s="125"/>
      <c r="Q32" s="125"/>
    </row>
    <row r="33" spans="1:42">
      <c r="A33" s="90"/>
      <c r="B33" s="205"/>
      <c r="C33" s="205"/>
      <c r="D33" s="206"/>
      <c r="E33" s="206"/>
      <c r="F33" s="206"/>
      <c r="G33" s="91"/>
      <c r="I33" s="125" t="s">
        <v>32</v>
      </c>
      <c r="J33" s="125"/>
      <c r="L33" s="127"/>
      <c r="M33" s="125"/>
      <c r="N33" s="125" t="s">
        <v>33</v>
      </c>
      <c r="O33" s="125"/>
      <c r="P33" s="125"/>
      <c r="Q33" s="125" t="s">
        <v>97</v>
      </c>
      <c r="R33" s="125"/>
    </row>
    <row r="34" spans="1:42">
      <c r="I34" s="125" t="s">
        <v>34</v>
      </c>
      <c r="J34" s="125"/>
      <c r="L34" s="127"/>
      <c r="M34" s="125"/>
      <c r="N34" s="125" t="s">
        <v>33</v>
      </c>
      <c r="O34" s="125"/>
      <c r="P34" s="125"/>
      <c r="Q34" s="125" t="s">
        <v>97</v>
      </c>
      <c r="R34" s="125"/>
    </row>
    <row r="35" spans="1:42">
      <c r="I35" s="125" t="s">
        <v>35</v>
      </c>
      <c r="J35" s="125"/>
      <c r="L35" s="127"/>
      <c r="M35" s="125"/>
      <c r="N35" s="125" t="s">
        <v>36</v>
      </c>
      <c r="O35" s="125"/>
      <c r="P35" s="125"/>
      <c r="Q35" s="125" t="s">
        <v>98</v>
      </c>
      <c r="R35" s="125"/>
    </row>
    <row r="36" spans="1:42" ht="13.5" thickBot="1"/>
    <row r="37" spans="1:42" ht="13.5" thickBot="1">
      <c r="C37" s="146" t="s">
        <v>60</v>
      </c>
      <c r="E37" s="146" t="s">
        <v>61</v>
      </c>
      <c r="G37" s="146" t="s">
        <v>62</v>
      </c>
      <c r="I37" s="146" t="s">
        <v>63</v>
      </c>
      <c r="K37" s="146" t="s">
        <v>64</v>
      </c>
      <c r="M37" s="146" t="s">
        <v>65</v>
      </c>
      <c r="O37" s="146" t="s">
        <v>66</v>
      </c>
      <c r="Q37" s="146" t="s">
        <v>67</v>
      </c>
      <c r="S37" s="146" t="s">
        <v>68</v>
      </c>
      <c r="U37" s="146" t="s">
        <v>69</v>
      </c>
      <c r="W37" s="146" t="s">
        <v>70</v>
      </c>
      <c r="Y37" s="146" t="s">
        <v>71</v>
      </c>
      <c r="AA37" s="146" t="s">
        <v>72</v>
      </c>
      <c r="AC37" s="146" t="s">
        <v>73</v>
      </c>
      <c r="AE37" s="146" t="s">
        <v>74</v>
      </c>
      <c r="AG37" s="146" t="s">
        <v>75</v>
      </c>
      <c r="AI37" s="146" t="s">
        <v>76</v>
      </c>
      <c r="AK37" s="205"/>
      <c r="AL37" s="90"/>
      <c r="AM37" s="205"/>
      <c r="AN37" s="90"/>
      <c r="AO37" s="205"/>
      <c r="AP37" s="90"/>
    </row>
    <row r="38" spans="1:42"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90"/>
      <c r="AL38" s="90"/>
      <c r="AM38" s="90"/>
      <c r="AN38" s="90"/>
      <c r="AO38" s="90"/>
      <c r="AP38" s="90"/>
    </row>
    <row r="39" spans="1:42">
      <c r="A39" s="53" t="s">
        <v>9</v>
      </c>
      <c r="B39" s="54"/>
      <c r="C39" s="5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92"/>
      <c r="AL39" s="90"/>
      <c r="AM39" s="92"/>
      <c r="AN39" s="90"/>
      <c r="AO39" s="92"/>
      <c r="AP39" s="90"/>
    </row>
    <row r="40" spans="1:42">
      <c r="A40" s="52" t="s">
        <v>11</v>
      </c>
      <c r="C40" s="207">
        <f>D3</f>
        <v>204</v>
      </c>
      <c r="E40" s="207">
        <f>D4</f>
        <v>44</v>
      </c>
      <c r="G40" s="207">
        <f>D5</f>
        <v>15</v>
      </c>
      <c r="I40" s="207">
        <f>D6</f>
        <v>0</v>
      </c>
      <c r="K40" s="207">
        <f>D7</f>
        <v>67</v>
      </c>
      <c r="M40" s="207">
        <f>D8</f>
        <v>59</v>
      </c>
      <c r="O40" s="207">
        <f>D9</f>
        <v>18</v>
      </c>
      <c r="Q40" s="207">
        <f>D10</f>
        <v>32</v>
      </c>
      <c r="S40" s="207">
        <f>D11</f>
        <v>28</v>
      </c>
      <c r="U40" s="207">
        <f>D12</f>
        <v>36</v>
      </c>
      <c r="W40" s="207">
        <f>D13</f>
        <v>89</v>
      </c>
      <c r="Y40" s="207">
        <f>D14</f>
        <v>19</v>
      </c>
      <c r="AA40" s="207">
        <f>D15</f>
        <v>37</v>
      </c>
      <c r="AC40" s="207">
        <f>D16</f>
        <v>19</v>
      </c>
      <c r="AE40" s="207">
        <f>D17</f>
        <v>35</v>
      </c>
      <c r="AG40" s="207">
        <f>D18</f>
        <v>44</v>
      </c>
      <c r="AI40" s="207">
        <f>D19</f>
        <v>32</v>
      </c>
      <c r="AK40" s="208"/>
      <c r="AL40" s="90"/>
      <c r="AM40" s="208"/>
      <c r="AN40" s="90"/>
      <c r="AO40" s="208"/>
      <c r="AP40" s="90"/>
    </row>
    <row r="41" spans="1:42">
      <c r="A41" s="52" t="s">
        <v>12</v>
      </c>
      <c r="C41" s="56">
        <v>0.58843376746069231</v>
      </c>
      <c r="E41" s="56">
        <v>0.55342465753424652</v>
      </c>
      <c r="F41" s="56" t="s">
        <v>13</v>
      </c>
      <c r="G41" s="56">
        <v>0.24538812785388128</v>
      </c>
      <c r="H41" s="56" t="s">
        <v>13</v>
      </c>
      <c r="I41" s="56">
        <v>0.34301369863013698</v>
      </c>
      <c r="J41" s="56" t="s">
        <v>13</v>
      </c>
      <c r="K41" s="56">
        <v>0.41967621419676215</v>
      </c>
      <c r="L41" s="56" t="s">
        <v>13</v>
      </c>
      <c r="M41" s="56">
        <v>1.0002140410958904</v>
      </c>
      <c r="O41" s="56">
        <v>0.42341220423412207</v>
      </c>
      <c r="Q41" s="56">
        <v>0.48767123287671232</v>
      </c>
      <c r="S41" s="56">
        <v>0.41404109589041094</v>
      </c>
      <c r="U41" s="56">
        <v>0.59163405088062626</v>
      </c>
      <c r="W41" s="56">
        <v>0.46220789685737307</v>
      </c>
      <c r="Y41" s="56">
        <v>0.40500297796307327</v>
      </c>
      <c r="AA41" s="56">
        <v>0.39146948941469489</v>
      </c>
      <c r="AC41" s="56">
        <v>0.33123905654547325</v>
      </c>
      <c r="AE41" s="56">
        <v>0.36844591402928673</v>
      </c>
      <c r="AG41" s="56">
        <v>0.32511415525114157</v>
      </c>
      <c r="AI41" s="56">
        <v>0.44931506849315067</v>
      </c>
      <c r="AK41" s="93"/>
      <c r="AL41" s="90"/>
      <c r="AM41" s="93"/>
      <c r="AN41" s="90"/>
      <c r="AO41" s="93"/>
      <c r="AP41" s="90"/>
    </row>
    <row r="42" spans="1:42">
      <c r="AK42" s="90"/>
      <c r="AL42" s="90"/>
      <c r="AM42" s="90"/>
      <c r="AN42" s="90"/>
      <c r="AO42" s="90"/>
      <c r="AP42" s="90"/>
    </row>
    <row r="43" spans="1:42">
      <c r="A43" s="54" t="s">
        <v>14</v>
      </c>
      <c r="B43" s="54"/>
      <c r="C43" s="209">
        <f>E3</f>
        <v>40800</v>
      </c>
      <c r="D43" s="54"/>
      <c r="E43" s="209">
        <f>E4</f>
        <v>8800</v>
      </c>
      <c r="F43" s="54"/>
      <c r="G43" s="209">
        <f>E5</f>
        <v>2600</v>
      </c>
      <c r="H43" s="54"/>
      <c r="I43" s="209">
        <f>E6</f>
        <v>9000</v>
      </c>
      <c r="J43" s="54"/>
      <c r="K43" s="209">
        <f>E7</f>
        <v>12800</v>
      </c>
      <c r="L43" s="54"/>
      <c r="M43" s="209">
        <f>E8</f>
        <v>7400</v>
      </c>
      <c r="O43" s="209">
        <f>E9</f>
        <v>3600</v>
      </c>
      <c r="Q43" s="209">
        <f>E10</f>
        <v>6400</v>
      </c>
      <c r="S43" s="209">
        <f>E11</f>
        <v>5600</v>
      </c>
      <c r="U43" s="209">
        <f>E12</f>
        <v>7200</v>
      </c>
      <c r="W43" s="209">
        <f>E13</f>
        <v>17800</v>
      </c>
      <c r="Y43" s="209">
        <f>E14</f>
        <v>3600</v>
      </c>
      <c r="AA43" s="209">
        <f>E15</f>
        <v>7400</v>
      </c>
      <c r="AC43" s="209">
        <f>E16</f>
        <v>3400</v>
      </c>
      <c r="AE43" s="209">
        <f>E17</f>
        <v>3800</v>
      </c>
      <c r="AG43" s="209">
        <f>E18</f>
        <v>8800</v>
      </c>
      <c r="AI43" s="209">
        <f>E19</f>
        <v>6400</v>
      </c>
      <c r="AK43" s="210"/>
      <c r="AL43" s="90"/>
      <c r="AM43" s="210"/>
      <c r="AN43" s="90"/>
      <c r="AO43" s="210"/>
      <c r="AP43" s="90"/>
    </row>
    <row r="44" spans="1:42">
      <c r="A44" s="54" t="s">
        <v>15</v>
      </c>
      <c r="B44" s="54"/>
      <c r="C44" s="209">
        <f>F3</f>
        <v>30600</v>
      </c>
      <c r="D44" s="54"/>
      <c r="E44" s="209">
        <f>F4</f>
        <v>2800</v>
      </c>
      <c r="F44" s="54"/>
      <c r="G44" s="209">
        <f>F5</f>
        <v>1950</v>
      </c>
      <c r="H44" s="54"/>
      <c r="I44" s="209">
        <f>F6</f>
        <v>4105</v>
      </c>
      <c r="J44" s="54"/>
      <c r="K44" s="209">
        <f>F7</f>
        <v>9600</v>
      </c>
      <c r="L44" s="54"/>
      <c r="M44" s="209">
        <f>F8</f>
        <v>4000</v>
      </c>
      <c r="O44" s="209">
        <f>F9</f>
        <v>2700</v>
      </c>
      <c r="Q44" s="209">
        <f>F10</f>
        <v>4800</v>
      </c>
      <c r="S44" s="209">
        <f>F11</f>
        <v>200</v>
      </c>
      <c r="U44" s="209">
        <f>F12</f>
        <v>2040</v>
      </c>
      <c r="W44" s="209">
        <f>F13</f>
        <v>13350</v>
      </c>
      <c r="Y44" s="209">
        <f>F14</f>
        <v>761</v>
      </c>
      <c r="AA44" s="209">
        <f>F15</f>
        <v>3000</v>
      </c>
      <c r="AC44" s="209">
        <f>F16</f>
        <v>2550</v>
      </c>
      <c r="AE44" s="209">
        <f>F17</f>
        <v>40</v>
      </c>
      <c r="AG44" s="209">
        <f>F18</f>
        <v>2240</v>
      </c>
      <c r="AI44" s="209">
        <f>F19</f>
        <v>2120</v>
      </c>
      <c r="AK44" s="210"/>
      <c r="AL44" s="90"/>
      <c r="AM44" s="210"/>
      <c r="AN44" s="90"/>
      <c r="AO44" s="210"/>
      <c r="AP44" s="90"/>
    </row>
    <row r="45" spans="1:42">
      <c r="A45" s="54" t="s">
        <v>16</v>
      </c>
      <c r="B45" s="54"/>
      <c r="C45" s="211">
        <f>G3</f>
        <v>6600</v>
      </c>
      <c r="D45" s="54"/>
      <c r="E45" s="211">
        <f>G4</f>
        <v>0</v>
      </c>
      <c r="F45" s="54"/>
      <c r="G45" s="211">
        <f>G5</f>
        <v>729</v>
      </c>
      <c r="H45" s="54"/>
      <c r="I45" s="211">
        <f>G6</f>
        <v>0</v>
      </c>
      <c r="J45" s="54"/>
      <c r="K45" s="211">
        <f>G7</f>
        <v>2560</v>
      </c>
      <c r="L45" s="54"/>
      <c r="M45" s="211">
        <f>G8</f>
        <v>0</v>
      </c>
      <c r="O45" s="211">
        <f>G9</f>
        <v>346</v>
      </c>
      <c r="Q45" s="211">
        <f>G10</f>
        <v>10247</v>
      </c>
      <c r="S45" s="211">
        <f>G11</f>
        <v>0</v>
      </c>
      <c r="U45" s="211">
        <f>G12</f>
        <v>0</v>
      </c>
      <c r="W45" s="211">
        <f>G13</f>
        <v>4370</v>
      </c>
      <c r="Y45" s="211">
        <f>G14</f>
        <v>0</v>
      </c>
      <c r="AA45" s="211">
        <f>G15</f>
        <v>0</v>
      </c>
      <c r="AC45" s="211">
        <f>G16</f>
        <v>2282</v>
      </c>
      <c r="AE45" s="211">
        <f>G17</f>
        <v>0</v>
      </c>
      <c r="AG45" s="211">
        <f>G18</f>
        <v>0</v>
      </c>
      <c r="AI45" s="211">
        <f>G19</f>
        <v>0</v>
      </c>
      <c r="AK45" s="210"/>
      <c r="AL45" s="90"/>
      <c r="AM45" s="210"/>
      <c r="AN45" s="90"/>
      <c r="AO45" s="210"/>
      <c r="AP45" s="90"/>
    </row>
    <row r="46" spans="1:42">
      <c r="A46" s="54" t="s">
        <v>17</v>
      </c>
      <c r="B46" s="54"/>
      <c r="C46" s="57">
        <f>SUM(C43:C45)</f>
        <v>78000</v>
      </c>
      <c r="D46" s="54"/>
      <c r="E46" s="57">
        <f>SUM(E43:E45)</f>
        <v>11600</v>
      </c>
      <c r="F46" s="54"/>
      <c r="G46" s="57">
        <f>SUM(G43:G45)</f>
        <v>5279</v>
      </c>
      <c r="H46" s="54"/>
      <c r="I46" s="57">
        <f>SUM(I43:I45)</f>
        <v>13105</v>
      </c>
      <c r="J46" s="54"/>
      <c r="K46" s="57">
        <f>SUM(K43:K45)</f>
        <v>24960</v>
      </c>
      <c r="L46" s="54"/>
      <c r="M46" s="57">
        <f>SUM(M43:M45)</f>
        <v>11400</v>
      </c>
      <c r="O46" s="57">
        <f>SUM(O43:O45)</f>
        <v>6646</v>
      </c>
      <c r="Q46" s="57">
        <f>SUM(Q43:Q45)</f>
        <v>21447</v>
      </c>
      <c r="S46" s="57">
        <f>SUM(S43:S45)</f>
        <v>5800</v>
      </c>
      <c r="U46" s="57">
        <f>SUM(U43:U45)</f>
        <v>9240</v>
      </c>
      <c r="W46" s="57">
        <f>SUM(W43:W45)</f>
        <v>35520</v>
      </c>
      <c r="Y46" s="57">
        <f>SUM(Y43:Y45)</f>
        <v>4361</v>
      </c>
      <c r="AA46" s="57">
        <f>SUM(AA43:AA45)</f>
        <v>10400</v>
      </c>
      <c r="AC46" s="57">
        <f>SUM(AC43:AC45)</f>
        <v>8232</v>
      </c>
      <c r="AE46" s="57">
        <f>SUM(AE43:AE45)</f>
        <v>3840</v>
      </c>
      <c r="AG46" s="57">
        <f>SUM(AG43:AG45)</f>
        <v>11040</v>
      </c>
      <c r="AI46" s="57">
        <f>SUM(AI43:AI45)</f>
        <v>8520</v>
      </c>
      <c r="AK46" s="94"/>
      <c r="AL46" s="90"/>
      <c r="AM46" s="94"/>
      <c r="AN46" s="90"/>
      <c r="AO46" s="94"/>
      <c r="AP46" s="90"/>
    </row>
    <row r="47" spans="1:42">
      <c r="AK47" s="90"/>
      <c r="AL47" s="90"/>
      <c r="AM47" s="90"/>
      <c r="AN47" s="90"/>
      <c r="AO47" s="90"/>
      <c r="AP47" s="90"/>
    </row>
    <row r="48" spans="1:42">
      <c r="A48" s="54" t="s">
        <v>18</v>
      </c>
      <c r="B48" s="54"/>
      <c r="C48" s="58">
        <f>N8</f>
        <v>8.91</v>
      </c>
      <c r="D48" s="124">
        <f>Q8</f>
        <v>3.74</v>
      </c>
      <c r="E48" s="58">
        <f>C48</f>
        <v>8.91</v>
      </c>
      <c r="F48" s="124">
        <f>D48</f>
        <v>3.74</v>
      </c>
      <c r="G48" s="58">
        <f>E48</f>
        <v>8.91</v>
      </c>
      <c r="H48" s="124">
        <f>D48</f>
        <v>3.74</v>
      </c>
      <c r="I48" s="58">
        <f>G48</f>
        <v>8.91</v>
      </c>
      <c r="J48" s="124">
        <f>D48</f>
        <v>3.74</v>
      </c>
      <c r="K48" s="58">
        <f>I48</f>
        <v>8.91</v>
      </c>
      <c r="L48" s="124">
        <f>D48</f>
        <v>3.74</v>
      </c>
      <c r="M48" s="58">
        <f>K48</f>
        <v>8.91</v>
      </c>
      <c r="N48" s="124">
        <f>D48</f>
        <v>3.74</v>
      </c>
      <c r="O48" s="58">
        <f>M48</f>
        <v>8.91</v>
      </c>
      <c r="P48" s="124">
        <f>D48</f>
        <v>3.74</v>
      </c>
      <c r="Q48" s="58">
        <f>O48</f>
        <v>8.91</v>
      </c>
      <c r="R48" s="124">
        <f>D48</f>
        <v>3.74</v>
      </c>
      <c r="S48" s="58">
        <f>Q48</f>
        <v>8.91</v>
      </c>
      <c r="T48" s="124">
        <f>D48</f>
        <v>3.74</v>
      </c>
      <c r="U48" s="58">
        <f>S48</f>
        <v>8.91</v>
      </c>
      <c r="V48" s="124">
        <f>D48</f>
        <v>3.74</v>
      </c>
      <c r="W48" s="58">
        <f>U48</f>
        <v>8.91</v>
      </c>
      <c r="X48" s="124">
        <f>D48</f>
        <v>3.74</v>
      </c>
      <c r="Y48" s="58">
        <f>W48</f>
        <v>8.91</v>
      </c>
      <c r="Z48" s="124">
        <f>D48</f>
        <v>3.74</v>
      </c>
      <c r="AA48" s="58">
        <f>Y48</f>
        <v>8.91</v>
      </c>
      <c r="AB48" s="124">
        <f>D48</f>
        <v>3.74</v>
      </c>
      <c r="AC48" s="58">
        <f>AA48</f>
        <v>8.91</v>
      </c>
      <c r="AD48" s="124">
        <f>D48</f>
        <v>3.74</v>
      </c>
      <c r="AE48" s="58">
        <f>AC48</f>
        <v>8.91</v>
      </c>
      <c r="AF48" s="124">
        <f>D48</f>
        <v>3.74</v>
      </c>
      <c r="AG48" s="58">
        <f>AE48</f>
        <v>8.91</v>
      </c>
      <c r="AH48" s="124">
        <f>D48</f>
        <v>3.74</v>
      </c>
      <c r="AI48" s="58">
        <f>AG48</f>
        <v>8.91</v>
      </c>
      <c r="AJ48" s="124">
        <f>D48</f>
        <v>3.74</v>
      </c>
      <c r="AK48" s="95"/>
      <c r="AL48" s="155"/>
      <c r="AM48" s="95"/>
      <c r="AN48" s="155"/>
      <c r="AO48" s="95"/>
      <c r="AP48" s="155"/>
    </row>
    <row r="49" spans="1:42">
      <c r="A49" s="54" t="s">
        <v>19</v>
      </c>
      <c r="B49" s="54"/>
      <c r="C49" s="59">
        <f>N9</f>
        <v>3.5560000000000001E-2</v>
      </c>
      <c r="D49" s="127">
        <f>Q9</f>
        <v>5.0299999999999997E-2</v>
      </c>
      <c r="E49" s="59">
        <f t="shared" ref="E49:F51" si="0">C49</f>
        <v>3.5560000000000001E-2</v>
      </c>
      <c r="F49" s="59">
        <f t="shared" si="0"/>
        <v>5.0299999999999997E-2</v>
      </c>
      <c r="G49" s="59">
        <f t="shared" ref="G49:AJ51" si="1">E49</f>
        <v>3.5560000000000001E-2</v>
      </c>
      <c r="H49" s="59">
        <f t="shared" si="1"/>
        <v>5.0299999999999997E-2</v>
      </c>
      <c r="I49" s="59">
        <f t="shared" si="1"/>
        <v>3.5560000000000001E-2</v>
      </c>
      <c r="J49" s="59">
        <f t="shared" si="1"/>
        <v>5.0299999999999997E-2</v>
      </c>
      <c r="K49" s="59">
        <f t="shared" si="1"/>
        <v>3.5560000000000001E-2</v>
      </c>
      <c r="L49" s="59">
        <f t="shared" si="1"/>
        <v>5.0299999999999997E-2</v>
      </c>
      <c r="M49" s="59">
        <f t="shared" si="1"/>
        <v>3.5560000000000001E-2</v>
      </c>
      <c r="N49" s="59">
        <f t="shared" si="1"/>
        <v>5.0299999999999997E-2</v>
      </c>
      <c r="O49" s="59">
        <f t="shared" si="1"/>
        <v>3.5560000000000001E-2</v>
      </c>
      <c r="P49" s="59">
        <f t="shared" si="1"/>
        <v>5.0299999999999997E-2</v>
      </c>
      <c r="Q49" s="59">
        <f t="shared" si="1"/>
        <v>3.5560000000000001E-2</v>
      </c>
      <c r="R49" s="59">
        <f t="shared" si="1"/>
        <v>5.0299999999999997E-2</v>
      </c>
      <c r="S49" s="59">
        <f t="shared" si="1"/>
        <v>3.5560000000000001E-2</v>
      </c>
      <c r="T49" s="59">
        <f t="shared" si="1"/>
        <v>5.0299999999999997E-2</v>
      </c>
      <c r="U49" s="59">
        <f t="shared" si="1"/>
        <v>3.5560000000000001E-2</v>
      </c>
      <c r="V49" s="59">
        <f t="shared" si="1"/>
        <v>5.0299999999999997E-2</v>
      </c>
      <c r="W49" s="59">
        <f t="shared" si="1"/>
        <v>3.5560000000000001E-2</v>
      </c>
      <c r="X49" s="59">
        <f t="shared" si="1"/>
        <v>5.0299999999999997E-2</v>
      </c>
      <c r="Y49" s="59">
        <f t="shared" si="1"/>
        <v>3.5560000000000001E-2</v>
      </c>
      <c r="Z49" s="59">
        <f t="shared" si="1"/>
        <v>5.0299999999999997E-2</v>
      </c>
      <c r="AA49" s="59">
        <f t="shared" si="1"/>
        <v>3.5560000000000001E-2</v>
      </c>
      <c r="AB49" s="59">
        <f t="shared" si="1"/>
        <v>5.0299999999999997E-2</v>
      </c>
      <c r="AC49" s="59">
        <f t="shared" si="1"/>
        <v>3.5560000000000001E-2</v>
      </c>
      <c r="AD49" s="59">
        <f t="shared" si="1"/>
        <v>5.0299999999999997E-2</v>
      </c>
      <c r="AE49" s="59">
        <f t="shared" si="1"/>
        <v>3.5560000000000001E-2</v>
      </c>
      <c r="AF49" s="59">
        <f t="shared" si="1"/>
        <v>5.0299999999999997E-2</v>
      </c>
      <c r="AG49" s="59">
        <f t="shared" si="1"/>
        <v>3.5560000000000001E-2</v>
      </c>
      <c r="AH49" s="59">
        <f t="shared" si="1"/>
        <v>5.0299999999999997E-2</v>
      </c>
      <c r="AI49" s="59">
        <f t="shared" si="1"/>
        <v>3.5560000000000001E-2</v>
      </c>
      <c r="AJ49" s="59">
        <f t="shared" si="1"/>
        <v>5.0299999999999997E-2</v>
      </c>
      <c r="AK49" s="96"/>
      <c r="AL49" s="157"/>
      <c r="AM49" s="96"/>
      <c r="AN49" s="157"/>
      <c r="AO49" s="96"/>
      <c r="AP49" s="157"/>
    </row>
    <row r="50" spans="1:42">
      <c r="A50" s="54" t="s">
        <v>20</v>
      </c>
      <c r="B50" s="54"/>
      <c r="C50" s="59">
        <f>N10</f>
        <v>2.5870000000000001E-2</v>
      </c>
      <c r="D50" s="127">
        <f>Q10</f>
        <v>3.0300000000000001E-2</v>
      </c>
      <c r="E50" s="59">
        <f t="shared" si="0"/>
        <v>2.5870000000000001E-2</v>
      </c>
      <c r="F50" s="59">
        <f t="shared" si="0"/>
        <v>3.0300000000000001E-2</v>
      </c>
      <c r="G50" s="59">
        <f t="shared" si="1"/>
        <v>2.5870000000000001E-2</v>
      </c>
      <c r="H50" s="59">
        <f t="shared" si="1"/>
        <v>3.0300000000000001E-2</v>
      </c>
      <c r="I50" s="59">
        <f t="shared" si="1"/>
        <v>2.5870000000000001E-2</v>
      </c>
      <c r="J50" s="59">
        <f t="shared" si="1"/>
        <v>3.0300000000000001E-2</v>
      </c>
      <c r="K50" s="59">
        <f t="shared" si="1"/>
        <v>2.5870000000000001E-2</v>
      </c>
      <c r="L50" s="59">
        <f t="shared" si="1"/>
        <v>3.0300000000000001E-2</v>
      </c>
      <c r="M50" s="59">
        <f t="shared" si="1"/>
        <v>2.5870000000000001E-2</v>
      </c>
      <c r="N50" s="59">
        <f t="shared" si="1"/>
        <v>3.0300000000000001E-2</v>
      </c>
      <c r="O50" s="59">
        <f t="shared" si="1"/>
        <v>2.5870000000000001E-2</v>
      </c>
      <c r="P50" s="59">
        <f t="shared" si="1"/>
        <v>3.0300000000000001E-2</v>
      </c>
      <c r="Q50" s="59">
        <f t="shared" si="1"/>
        <v>2.5870000000000001E-2</v>
      </c>
      <c r="R50" s="59">
        <f t="shared" si="1"/>
        <v>3.0300000000000001E-2</v>
      </c>
      <c r="S50" s="59">
        <f t="shared" si="1"/>
        <v>2.5870000000000001E-2</v>
      </c>
      <c r="T50" s="59">
        <f t="shared" si="1"/>
        <v>3.0300000000000001E-2</v>
      </c>
      <c r="U50" s="59">
        <f t="shared" si="1"/>
        <v>2.5870000000000001E-2</v>
      </c>
      <c r="V50" s="59">
        <f t="shared" si="1"/>
        <v>3.0300000000000001E-2</v>
      </c>
      <c r="W50" s="59">
        <f t="shared" si="1"/>
        <v>2.5870000000000001E-2</v>
      </c>
      <c r="X50" s="59">
        <f t="shared" si="1"/>
        <v>3.0300000000000001E-2</v>
      </c>
      <c r="Y50" s="59">
        <f t="shared" si="1"/>
        <v>2.5870000000000001E-2</v>
      </c>
      <c r="Z50" s="59">
        <f t="shared" si="1"/>
        <v>3.0300000000000001E-2</v>
      </c>
      <c r="AA50" s="59">
        <f t="shared" si="1"/>
        <v>2.5870000000000001E-2</v>
      </c>
      <c r="AB50" s="59">
        <f t="shared" si="1"/>
        <v>3.0300000000000001E-2</v>
      </c>
      <c r="AC50" s="59">
        <f t="shared" si="1"/>
        <v>2.5870000000000001E-2</v>
      </c>
      <c r="AD50" s="59">
        <f t="shared" si="1"/>
        <v>3.0300000000000001E-2</v>
      </c>
      <c r="AE50" s="59">
        <f t="shared" si="1"/>
        <v>2.5870000000000001E-2</v>
      </c>
      <c r="AF50" s="59">
        <f t="shared" si="1"/>
        <v>3.0300000000000001E-2</v>
      </c>
      <c r="AG50" s="59">
        <f t="shared" si="1"/>
        <v>2.5870000000000001E-2</v>
      </c>
      <c r="AH50" s="59">
        <f t="shared" si="1"/>
        <v>3.0300000000000001E-2</v>
      </c>
      <c r="AI50" s="59">
        <f t="shared" si="1"/>
        <v>2.5870000000000001E-2</v>
      </c>
      <c r="AJ50" s="59">
        <f t="shared" si="1"/>
        <v>3.0300000000000001E-2</v>
      </c>
      <c r="AK50" s="96"/>
      <c r="AL50" s="157"/>
      <c r="AM50" s="96"/>
      <c r="AN50" s="157"/>
      <c r="AO50" s="96"/>
      <c r="AP50" s="157"/>
    </row>
    <row r="51" spans="1:42">
      <c r="A51" s="54" t="s">
        <v>21</v>
      </c>
      <c r="B51" s="54"/>
      <c r="C51" s="59">
        <f>N11</f>
        <v>1.881E-2</v>
      </c>
      <c r="D51" s="127">
        <f>Q11</f>
        <v>1.03E-2</v>
      </c>
      <c r="E51" s="59">
        <f t="shared" si="0"/>
        <v>1.881E-2</v>
      </c>
      <c r="F51" s="59">
        <f t="shared" si="0"/>
        <v>1.03E-2</v>
      </c>
      <c r="G51" s="59">
        <f t="shared" si="1"/>
        <v>1.881E-2</v>
      </c>
      <c r="H51" s="59">
        <f t="shared" si="1"/>
        <v>1.03E-2</v>
      </c>
      <c r="I51" s="59">
        <f t="shared" si="1"/>
        <v>1.881E-2</v>
      </c>
      <c r="J51" s="59">
        <f t="shared" si="1"/>
        <v>1.03E-2</v>
      </c>
      <c r="K51" s="59">
        <f t="shared" si="1"/>
        <v>1.881E-2</v>
      </c>
      <c r="L51" s="59">
        <f t="shared" si="1"/>
        <v>1.03E-2</v>
      </c>
      <c r="M51" s="59">
        <f t="shared" si="1"/>
        <v>1.881E-2</v>
      </c>
      <c r="N51" s="59">
        <f t="shared" si="1"/>
        <v>1.03E-2</v>
      </c>
      <c r="O51" s="59">
        <f t="shared" si="1"/>
        <v>1.881E-2</v>
      </c>
      <c r="P51" s="59">
        <f t="shared" si="1"/>
        <v>1.03E-2</v>
      </c>
      <c r="Q51" s="59">
        <f t="shared" si="1"/>
        <v>1.881E-2</v>
      </c>
      <c r="R51" s="59">
        <f t="shared" si="1"/>
        <v>1.03E-2</v>
      </c>
      <c r="S51" s="59">
        <f t="shared" si="1"/>
        <v>1.881E-2</v>
      </c>
      <c r="T51" s="59">
        <f t="shared" si="1"/>
        <v>1.03E-2</v>
      </c>
      <c r="U51" s="59">
        <f t="shared" si="1"/>
        <v>1.881E-2</v>
      </c>
      <c r="V51" s="59">
        <f t="shared" si="1"/>
        <v>1.03E-2</v>
      </c>
      <c r="W51" s="59">
        <f t="shared" si="1"/>
        <v>1.881E-2</v>
      </c>
      <c r="X51" s="59">
        <f t="shared" si="1"/>
        <v>1.03E-2</v>
      </c>
      <c r="Y51" s="59">
        <f t="shared" si="1"/>
        <v>1.881E-2</v>
      </c>
      <c r="Z51" s="59">
        <f t="shared" si="1"/>
        <v>1.03E-2</v>
      </c>
      <c r="AA51" s="59">
        <f t="shared" si="1"/>
        <v>1.881E-2</v>
      </c>
      <c r="AB51" s="59">
        <f t="shared" si="1"/>
        <v>1.03E-2</v>
      </c>
      <c r="AC51" s="59">
        <f t="shared" si="1"/>
        <v>1.881E-2</v>
      </c>
      <c r="AD51" s="59">
        <f t="shared" si="1"/>
        <v>1.03E-2</v>
      </c>
      <c r="AE51" s="59">
        <f t="shared" si="1"/>
        <v>1.881E-2</v>
      </c>
      <c r="AF51" s="59">
        <f t="shared" si="1"/>
        <v>1.03E-2</v>
      </c>
      <c r="AG51" s="59">
        <f t="shared" si="1"/>
        <v>1.881E-2</v>
      </c>
      <c r="AH51" s="59">
        <f t="shared" si="1"/>
        <v>1.03E-2</v>
      </c>
      <c r="AI51" s="59">
        <f t="shared" si="1"/>
        <v>1.881E-2</v>
      </c>
      <c r="AJ51" s="59">
        <f t="shared" si="1"/>
        <v>1.03E-2</v>
      </c>
      <c r="AK51" s="96"/>
      <c r="AL51" s="157"/>
      <c r="AM51" s="96"/>
      <c r="AN51" s="157"/>
      <c r="AO51" s="96"/>
      <c r="AP51" s="157"/>
    </row>
    <row r="52" spans="1:42">
      <c r="AK52" s="90"/>
      <c r="AL52" s="90"/>
      <c r="AM52" s="90"/>
      <c r="AN52" s="90"/>
      <c r="AO52" s="90"/>
      <c r="AP52" s="90"/>
    </row>
    <row r="53" spans="1:42">
      <c r="A53" s="54" t="s">
        <v>91</v>
      </c>
      <c r="B53" s="54"/>
      <c r="C53" s="59">
        <f t="shared" ref="C53:AI53" si="2">$N$16</f>
        <v>1.239E-2</v>
      </c>
      <c r="D53" s="59">
        <f>$Q$16</f>
        <v>1.239E-2</v>
      </c>
      <c r="E53" s="59">
        <f t="shared" si="2"/>
        <v>1.239E-2</v>
      </c>
      <c r="F53" s="59">
        <f>$Q$16</f>
        <v>1.239E-2</v>
      </c>
      <c r="G53" s="59">
        <f t="shared" si="2"/>
        <v>1.239E-2</v>
      </c>
      <c r="H53" s="59">
        <f>$Q$16</f>
        <v>1.239E-2</v>
      </c>
      <c r="I53" s="59">
        <f t="shared" si="2"/>
        <v>1.239E-2</v>
      </c>
      <c r="J53" s="59">
        <f>$Q$16</f>
        <v>1.239E-2</v>
      </c>
      <c r="K53" s="59">
        <f t="shared" si="2"/>
        <v>1.239E-2</v>
      </c>
      <c r="L53" s="59">
        <f>$Q$16</f>
        <v>1.239E-2</v>
      </c>
      <c r="M53" s="59">
        <f t="shared" si="2"/>
        <v>1.239E-2</v>
      </c>
      <c r="N53" s="59">
        <f>$Q$16</f>
        <v>1.239E-2</v>
      </c>
      <c r="O53" s="59">
        <f t="shared" si="2"/>
        <v>1.239E-2</v>
      </c>
      <c r="P53" s="59">
        <f>$Q$16</f>
        <v>1.239E-2</v>
      </c>
      <c r="Q53" s="59">
        <f t="shared" si="2"/>
        <v>1.239E-2</v>
      </c>
      <c r="R53" s="59">
        <f>$Q$16</f>
        <v>1.239E-2</v>
      </c>
      <c r="S53" s="59">
        <f t="shared" si="2"/>
        <v>1.239E-2</v>
      </c>
      <c r="T53" s="59">
        <f>$Q$16</f>
        <v>1.239E-2</v>
      </c>
      <c r="U53" s="59">
        <f t="shared" si="2"/>
        <v>1.239E-2</v>
      </c>
      <c r="V53" s="59">
        <f>$Q$16</f>
        <v>1.239E-2</v>
      </c>
      <c r="W53" s="59">
        <f t="shared" si="2"/>
        <v>1.239E-2</v>
      </c>
      <c r="X53" s="59">
        <f>$Q$16</f>
        <v>1.239E-2</v>
      </c>
      <c r="Y53" s="59">
        <f t="shared" si="2"/>
        <v>1.239E-2</v>
      </c>
      <c r="Z53" s="59">
        <f>$Q$16</f>
        <v>1.239E-2</v>
      </c>
      <c r="AA53" s="59">
        <f t="shared" si="2"/>
        <v>1.239E-2</v>
      </c>
      <c r="AB53" s="59">
        <f>$Q$16</f>
        <v>1.239E-2</v>
      </c>
      <c r="AC53" s="59">
        <f t="shared" si="2"/>
        <v>1.239E-2</v>
      </c>
      <c r="AD53" s="59">
        <f>$Q$16</f>
        <v>1.239E-2</v>
      </c>
      <c r="AE53" s="59">
        <f t="shared" si="2"/>
        <v>1.239E-2</v>
      </c>
      <c r="AF53" s="59">
        <f>$Q$16</f>
        <v>1.239E-2</v>
      </c>
      <c r="AG53" s="59">
        <f t="shared" si="2"/>
        <v>1.239E-2</v>
      </c>
      <c r="AH53" s="59">
        <f>$Q$16</f>
        <v>1.239E-2</v>
      </c>
      <c r="AI53" s="59">
        <f t="shared" si="2"/>
        <v>1.239E-2</v>
      </c>
      <c r="AJ53" s="59">
        <f>$Q$16</f>
        <v>1.239E-2</v>
      </c>
      <c r="AK53" s="96"/>
      <c r="AL53" s="96"/>
      <c r="AM53" s="96"/>
      <c r="AN53" s="96"/>
      <c r="AO53" s="96"/>
      <c r="AP53" s="96"/>
    </row>
    <row r="54" spans="1:42">
      <c r="A54" s="54" t="s">
        <v>92</v>
      </c>
      <c r="B54" s="54"/>
      <c r="C54" s="59">
        <f t="shared" ref="C54:AI54" si="3">$N$17</f>
        <v>9.2800000000000001E-4</v>
      </c>
      <c r="D54" s="59">
        <f>$Q$17</f>
        <v>9.2800000000000001E-4</v>
      </c>
      <c r="E54" s="59">
        <f t="shared" si="3"/>
        <v>9.2800000000000001E-4</v>
      </c>
      <c r="F54" s="59">
        <f>$Q$17</f>
        <v>9.2800000000000001E-4</v>
      </c>
      <c r="G54" s="59">
        <f t="shared" si="3"/>
        <v>9.2800000000000001E-4</v>
      </c>
      <c r="H54" s="59">
        <f>$Q$17</f>
        <v>9.2800000000000001E-4</v>
      </c>
      <c r="I54" s="59">
        <f t="shared" si="3"/>
        <v>9.2800000000000001E-4</v>
      </c>
      <c r="J54" s="59">
        <f>$Q$17</f>
        <v>9.2800000000000001E-4</v>
      </c>
      <c r="K54" s="59">
        <f t="shared" si="3"/>
        <v>9.2800000000000001E-4</v>
      </c>
      <c r="L54" s="59">
        <f>$Q$17</f>
        <v>9.2800000000000001E-4</v>
      </c>
      <c r="M54" s="59">
        <f t="shared" si="3"/>
        <v>9.2800000000000001E-4</v>
      </c>
      <c r="N54" s="59">
        <f>$Q$17</f>
        <v>9.2800000000000001E-4</v>
      </c>
      <c r="O54" s="59">
        <f t="shared" si="3"/>
        <v>9.2800000000000001E-4</v>
      </c>
      <c r="P54" s="59">
        <f>$Q$17</f>
        <v>9.2800000000000001E-4</v>
      </c>
      <c r="Q54" s="59">
        <f t="shared" si="3"/>
        <v>9.2800000000000001E-4</v>
      </c>
      <c r="R54" s="59">
        <f>$Q$17</f>
        <v>9.2800000000000001E-4</v>
      </c>
      <c r="S54" s="59">
        <f t="shared" si="3"/>
        <v>9.2800000000000001E-4</v>
      </c>
      <c r="T54" s="59">
        <f>$Q$17</f>
        <v>9.2800000000000001E-4</v>
      </c>
      <c r="U54" s="59">
        <f t="shared" si="3"/>
        <v>9.2800000000000001E-4</v>
      </c>
      <c r="V54" s="59">
        <f>$Q$17</f>
        <v>9.2800000000000001E-4</v>
      </c>
      <c r="W54" s="59">
        <f t="shared" si="3"/>
        <v>9.2800000000000001E-4</v>
      </c>
      <c r="X54" s="59">
        <f>$Q$17</f>
        <v>9.2800000000000001E-4</v>
      </c>
      <c r="Y54" s="59">
        <f t="shared" si="3"/>
        <v>9.2800000000000001E-4</v>
      </c>
      <c r="Z54" s="59">
        <f>$Q$17</f>
        <v>9.2800000000000001E-4</v>
      </c>
      <c r="AA54" s="59">
        <f t="shared" si="3"/>
        <v>9.2800000000000001E-4</v>
      </c>
      <c r="AB54" s="59">
        <f>$Q$17</f>
        <v>9.2800000000000001E-4</v>
      </c>
      <c r="AC54" s="59">
        <f t="shared" si="3"/>
        <v>9.2800000000000001E-4</v>
      </c>
      <c r="AD54" s="59">
        <f>$Q$17</f>
        <v>9.2800000000000001E-4</v>
      </c>
      <c r="AE54" s="59">
        <f t="shared" si="3"/>
        <v>9.2800000000000001E-4</v>
      </c>
      <c r="AF54" s="59">
        <f>$Q$17</f>
        <v>9.2800000000000001E-4</v>
      </c>
      <c r="AG54" s="59">
        <f t="shared" si="3"/>
        <v>9.2800000000000001E-4</v>
      </c>
      <c r="AH54" s="59">
        <f>$Q$17</f>
        <v>9.2800000000000001E-4</v>
      </c>
      <c r="AI54" s="59">
        <f t="shared" si="3"/>
        <v>9.2800000000000001E-4</v>
      </c>
      <c r="AJ54" s="59">
        <f>$Q$17</f>
        <v>9.2800000000000001E-4</v>
      </c>
      <c r="AK54" s="96"/>
      <c r="AL54" s="96"/>
      <c r="AM54" s="96"/>
      <c r="AN54" s="96"/>
      <c r="AO54" s="96"/>
      <c r="AP54" s="96"/>
    </row>
    <row r="55" spans="1:42">
      <c r="A55" s="60" t="s">
        <v>93</v>
      </c>
      <c r="C55" s="61">
        <f t="shared" ref="C55:AI55" si="4">$N$18</f>
        <v>5.3200000000000001E-3</v>
      </c>
      <c r="D55" s="61">
        <f>$Q$18</f>
        <v>5.3200000000000001E-3</v>
      </c>
      <c r="E55" s="61">
        <f t="shared" si="4"/>
        <v>5.3200000000000001E-3</v>
      </c>
      <c r="F55" s="61">
        <f>$Q$18</f>
        <v>5.3200000000000001E-3</v>
      </c>
      <c r="G55" s="61">
        <f t="shared" si="4"/>
        <v>5.3200000000000001E-3</v>
      </c>
      <c r="H55" s="61">
        <f>$Q$18</f>
        <v>5.3200000000000001E-3</v>
      </c>
      <c r="I55" s="61">
        <f t="shared" si="4"/>
        <v>5.3200000000000001E-3</v>
      </c>
      <c r="J55" s="61">
        <f>$Q$18</f>
        <v>5.3200000000000001E-3</v>
      </c>
      <c r="K55" s="61">
        <f t="shared" si="4"/>
        <v>5.3200000000000001E-3</v>
      </c>
      <c r="L55" s="61">
        <f>$Q$18</f>
        <v>5.3200000000000001E-3</v>
      </c>
      <c r="M55" s="61">
        <f t="shared" si="4"/>
        <v>5.3200000000000001E-3</v>
      </c>
      <c r="N55" s="61">
        <f>$Q$18</f>
        <v>5.3200000000000001E-3</v>
      </c>
      <c r="O55" s="61">
        <f t="shared" si="4"/>
        <v>5.3200000000000001E-3</v>
      </c>
      <c r="P55" s="61">
        <f>$Q$18</f>
        <v>5.3200000000000001E-3</v>
      </c>
      <c r="Q55" s="61">
        <f t="shared" si="4"/>
        <v>5.3200000000000001E-3</v>
      </c>
      <c r="R55" s="61">
        <f>$Q$18</f>
        <v>5.3200000000000001E-3</v>
      </c>
      <c r="S55" s="61">
        <f t="shared" si="4"/>
        <v>5.3200000000000001E-3</v>
      </c>
      <c r="T55" s="61">
        <f>$Q$18</f>
        <v>5.3200000000000001E-3</v>
      </c>
      <c r="U55" s="61">
        <f t="shared" si="4"/>
        <v>5.3200000000000001E-3</v>
      </c>
      <c r="V55" s="61">
        <f>$Q$18</f>
        <v>5.3200000000000001E-3</v>
      </c>
      <c r="W55" s="61">
        <f t="shared" si="4"/>
        <v>5.3200000000000001E-3</v>
      </c>
      <c r="X55" s="61">
        <f>$Q$18</f>
        <v>5.3200000000000001E-3</v>
      </c>
      <c r="Y55" s="61">
        <f t="shared" si="4"/>
        <v>5.3200000000000001E-3</v>
      </c>
      <c r="Z55" s="61">
        <f>$Q$18</f>
        <v>5.3200000000000001E-3</v>
      </c>
      <c r="AA55" s="61">
        <f t="shared" si="4"/>
        <v>5.3200000000000001E-3</v>
      </c>
      <c r="AB55" s="61">
        <f>$Q$18</f>
        <v>5.3200000000000001E-3</v>
      </c>
      <c r="AC55" s="61">
        <f t="shared" si="4"/>
        <v>5.3200000000000001E-3</v>
      </c>
      <c r="AD55" s="61">
        <f>$Q$18</f>
        <v>5.3200000000000001E-3</v>
      </c>
      <c r="AE55" s="61">
        <f t="shared" si="4"/>
        <v>5.3200000000000001E-3</v>
      </c>
      <c r="AF55" s="61">
        <f>$Q$18</f>
        <v>5.3200000000000001E-3</v>
      </c>
      <c r="AG55" s="61">
        <f t="shared" si="4"/>
        <v>5.3200000000000001E-3</v>
      </c>
      <c r="AH55" s="61">
        <f>$Q$18</f>
        <v>5.3200000000000001E-3</v>
      </c>
      <c r="AI55" s="61">
        <f t="shared" si="4"/>
        <v>5.3200000000000001E-3</v>
      </c>
      <c r="AJ55" s="61">
        <f>$Q$18</f>
        <v>5.3200000000000001E-3</v>
      </c>
      <c r="AK55" s="97"/>
      <c r="AL55" s="97"/>
      <c r="AM55" s="97"/>
      <c r="AN55" s="97"/>
      <c r="AO55" s="97"/>
      <c r="AP55" s="97"/>
    </row>
    <row r="56" spans="1:42">
      <c r="A56" s="60" t="s">
        <v>103</v>
      </c>
      <c r="C56" s="62">
        <f>$N$19</f>
        <v>1.0770999999999999E-2</v>
      </c>
      <c r="D56" s="62">
        <f>$Q$19</f>
        <v>0</v>
      </c>
      <c r="E56" s="62">
        <f t="shared" ref="E56:AI56" si="5">$N$19</f>
        <v>1.0770999999999999E-2</v>
      </c>
      <c r="F56" s="62">
        <f>$Q$19</f>
        <v>0</v>
      </c>
      <c r="G56" s="62">
        <f t="shared" si="5"/>
        <v>1.0770999999999999E-2</v>
      </c>
      <c r="H56" s="62">
        <f>$Q$19</f>
        <v>0</v>
      </c>
      <c r="I56" s="62">
        <f t="shared" si="5"/>
        <v>1.0770999999999999E-2</v>
      </c>
      <c r="J56" s="62">
        <f>$Q$19</f>
        <v>0</v>
      </c>
      <c r="K56" s="62">
        <f t="shared" si="5"/>
        <v>1.0770999999999999E-2</v>
      </c>
      <c r="L56" s="62">
        <f>$Q$19</f>
        <v>0</v>
      </c>
      <c r="M56" s="62">
        <f t="shared" si="5"/>
        <v>1.0770999999999999E-2</v>
      </c>
      <c r="N56" s="62">
        <f>$Q$19</f>
        <v>0</v>
      </c>
      <c r="O56" s="62">
        <f t="shared" si="5"/>
        <v>1.0770999999999999E-2</v>
      </c>
      <c r="P56" s="62">
        <f>$Q$19</f>
        <v>0</v>
      </c>
      <c r="Q56" s="62">
        <f t="shared" si="5"/>
        <v>1.0770999999999999E-2</v>
      </c>
      <c r="R56" s="62">
        <f>$Q$19</f>
        <v>0</v>
      </c>
      <c r="S56" s="62">
        <f t="shared" si="5"/>
        <v>1.0770999999999999E-2</v>
      </c>
      <c r="T56" s="62">
        <f>$Q$19</f>
        <v>0</v>
      </c>
      <c r="U56" s="62">
        <f t="shared" si="5"/>
        <v>1.0770999999999999E-2</v>
      </c>
      <c r="V56" s="62">
        <f>$Q$19</f>
        <v>0</v>
      </c>
      <c r="W56" s="62">
        <f t="shared" si="5"/>
        <v>1.0770999999999999E-2</v>
      </c>
      <c r="X56" s="62">
        <f>$Q$19</f>
        <v>0</v>
      </c>
      <c r="Y56" s="62">
        <f t="shared" si="5"/>
        <v>1.0770999999999999E-2</v>
      </c>
      <c r="Z56" s="62">
        <f>$Q$19</f>
        <v>0</v>
      </c>
      <c r="AA56" s="62">
        <f t="shared" si="5"/>
        <v>1.0770999999999999E-2</v>
      </c>
      <c r="AB56" s="62">
        <f>$Q$19</f>
        <v>0</v>
      </c>
      <c r="AC56" s="62">
        <f t="shared" si="5"/>
        <v>1.0770999999999999E-2</v>
      </c>
      <c r="AD56" s="62">
        <f>$Q$19</f>
        <v>0</v>
      </c>
      <c r="AE56" s="62">
        <f t="shared" si="5"/>
        <v>1.0770999999999999E-2</v>
      </c>
      <c r="AF56" s="62">
        <f>$Q$19</f>
        <v>0</v>
      </c>
      <c r="AG56" s="62">
        <f t="shared" si="5"/>
        <v>1.0770999999999999E-2</v>
      </c>
      <c r="AH56" s="62">
        <f>$Q$19</f>
        <v>0</v>
      </c>
      <c r="AI56" s="62">
        <f t="shared" si="5"/>
        <v>1.0770999999999999E-2</v>
      </c>
      <c r="AJ56" s="62">
        <f>$Q$19</f>
        <v>0</v>
      </c>
      <c r="AK56" s="98"/>
      <c r="AL56" s="98"/>
      <c r="AM56" s="98"/>
      <c r="AN56" s="98"/>
      <c r="AO56" s="98"/>
      <c r="AP56" s="98"/>
    </row>
    <row r="57" spans="1:42">
      <c r="A57" s="60" t="s">
        <v>99</v>
      </c>
      <c r="C57" s="58">
        <f>$N$20</f>
        <v>1.01</v>
      </c>
      <c r="D57" s="58">
        <f>$Q$20</f>
        <v>0</v>
      </c>
      <c r="E57" s="58">
        <f t="shared" ref="E57:AI57" si="6">$N$20</f>
        <v>1.01</v>
      </c>
      <c r="F57" s="58">
        <f>$Q$20</f>
        <v>0</v>
      </c>
      <c r="G57" s="58">
        <f t="shared" si="6"/>
        <v>1.01</v>
      </c>
      <c r="H57" s="58">
        <f>$Q$20</f>
        <v>0</v>
      </c>
      <c r="I57" s="58">
        <f t="shared" si="6"/>
        <v>1.01</v>
      </c>
      <c r="J57" s="58">
        <f>$Q$20</f>
        <v>0</v>
      </c>
      <c r="K57" s="58">
        <f t="shared" si="6"/>
        <v>1.01</v>
      </c>
      <c r="L57" s="58">
        <f>$Q$20</f>
        <v>0</v>
      </c>
      <c r="M57" s="58">
        <f t="shared" si="6"/>
        <v>1.01</v>
      </c>
      <c r="N57" s="58">
        <f>$Q$20</f>
        <v>0</v>
      </c>
      <c r="O57" s="58">
        <f t="shared" si="6"/>
        <v>1.01</v>
      </c>
      <c r="P57" s="58">
        <f>$Q$20</f>
        <v>0</v>
      </c>
      <c r="Q57" s="58">
        <f t="shared" si="6"/>
        <v>1.01</v>
      </c>
      <c r="R57" s="58">
        <f>$Q$20</f>
        <v>0</v>
      </c>
      <c r="S57" s="58">
        <f t="shared" si="6"/>
        <v>1.01</v>
      </c>
      <c r="T57" s="58">
        <f>$Q$20</f>
        <v>0</v>
      </c>
      <c r="U57" s="58">
        <f t="shared" si="6"/>
        <v>1.01</v>
      </c>
      <c r="V57" s="58">
        <f>$Q$20</f>
        <v>0</v>
      </c>
      <c r="W57" s="58">
        <f t="shared" si="6"/>
        <v>1.01</v>
      </c>
      <c r="X57" s="58">
        <f>$Q$20</f>
        <v>0</v>
      </c>
      <c r="Y57" s="58">
        <f t="shared" si="6"/>
        <v>1.01</v>
      </c>
      <c r="Z57" s="58">
        <f>$Q$20</f>
        <v>0</v>
      </c>
      <c r="AA57" s="58">
        <f t="shared" si="6"/>
        <v>1.01</v>
      </c>
      <c r="AB57" s="58">
        <f>$Q$20</f>
        <v>0</v>
      </c>
      <c r="AC57" s="58">
        <f t="shared" si="6"/>
        <v>1.01</v>
      </c>
      <c r="AD57" s="58">
        <f>$Q$20</f>
        <v>0</v>
      </c>
      <c r="AE57" s="58">
        <f t="shared" si="6"/>
        <v>1.01</v>
      </c>
      <c r="AF57" s="58">
        <f>$Q$20</f>
        <v>0</v>
      </c>
      <c r="AG57" s="58">
        <f t="shared" si="6"/>
        <v>1.01</v>
      </c>
      <c r="AH57" s="58">
        <f>$Q$20</f>
        <v>0</v>
      </c>
      <c r="AI57" s="58">
        <f t="shared" si="6"/>
        <v>1.01</v>
      </c>
      <c r="AJ57" s="58">
        <f>$Q$20</f>
        <v>0</v>
      </c>
      <c r="AK57" s="95"/>
      <c r="AL57" s="95"/>
      <c r="AM57" s="95"/>
      <c r="AN57" s="95"/>
      <c r="AO57" s="95"/>
      <c r="AP57" s="95"/>
    </row>
    <row r="58" spans="1:42">
      <c r="A58" s="60" t="s">
        <v>100</v>
      </c>
      <c r="C58" s="58">
        <f>$N$21</f>
        <v>0.46</v>
      </c>
      <c r="D58" s="58">
        <f>$Q$21</f>
        <v>0</v>
      </c>
      <c r="E58" s="58">
        <f t="shared" ref="E58:AI58" si="7">$N$21</f>
        <v>0.46</v>
      </c>
      <c r="F58" s="58">
        <f>$Q$21</f>
        <v>0</v>
      </c>
      <c r="G58" s="58">
        <f t="shared" si="7"/>
        <v>0.46</v>
      </c>
      <c r="H58" s="58">
        <f>$Q$21</f>
        <v>0</v>
      </c>
      <c r="I58" s="58">
        <f t="shared" si="7"/>
        <v>0.46</v>
      </c>
      <c r="J58" s="58">
        <f>$Q$21</f>
        <v>0</v>
      </c>
      <c r="K58" s="58">
        <f t="shared" si="7"/>
        <v>0.46</v>
      </c>
      <c r="L58" s="58">
        <f>$Q$21</f>
        <v>0</v>
      </c>
      <c r="M58" s="58">
        <f t="shared" si="7"/>
        <v>0.46</v>
      </c>
      <c r="N58" s="58">
        <f>$Q$21</f>
        <v>0</v>
      </c>
      <c r="O58" s="58">
        <f t="shared" si="7"/>
        <v>0.46</v>
      </c>
      <c r="P58" s="58">
        <f>$Q$21</f>
        <v>0</v>
      </c>
      <c r="Q58" s="58">
        <f t="shared" si="7"/>
        <v>0.46</v>
      </c>
      <c r="R58" s="58">
        <f>$Q$21</f>
        <v>0</v>
      </c>
      <c r="S58" s="58">
        <f t="shared" si="7"/>
        <v>0.46</v>
      </c>
      <c r="T58" s="58">
        <f>$Q$21</f>
        <v>0</v>
      </c>
      <c r="U58" s="58">
        <f t="shared" si="7"/>
        <v>0.46</v>
      </c>
      <c r="V58" s="58">
        <f>$Q$21</f>
        <v>0</v>
      </c>
      <c r="W58" s="58">
        <f t="shared" si="7"/>
        <v>0.46</v>
      </c>
      <c r="X58" s="58">
        <f>$Q$21</f>
        <v>0</v>
      </c>
      <c r="Y58" s="58">
        <f t="shared" si="7"/>
        <v>0.46</v>
      </c>
      <c r="Z58" s="58">
        <f>$Q$21</f>
        <v>0</v>
      </c>
      <c r="AA58" s="58">
        <f t="shared" si="7"/>
        <v>0.46</v>
      </c>
      <c r="AB58" s="58">
        <f>$Q$21</f>
        <v>0</v>
      </c>
      <c r="AC58" s="58">
        <f t="shared" si="7"/>
        <v>0.46</v>
      </c>
      <c r="AD58" s="58">
        <f>$Q$21</f>
        <v>0</v>
      </c>
      <c r="AE58" s="58">
        <f t="shared" si="7"/>
        <v>0.46</v>
      </c>
      <c r="AF58" s="58">
        <f>$Q$21</f>
        <v>0</v>
      </c>
      <c r="AG58" s="58">
        <f t="shared" si="7"/>
        <v>0.46</v>
      </c>
      <c r="AH58" s="58">
        <f>$Q$21</f>
        <v>0</v>
      </c>
      <c r="AI58" s="58">
        <f t="shared" si="7"/>
        <v>0.46</v>
      </c>
      <c r="AJ58" s="58">
        <f>$Q$21</f>
        <v>0</v>
      </c>
      <c r="AK58" s="95"/>
      <c r="AL58" s="95"/>
      <c r="AM58" s="95"/>
      <c r="AN58" s="95"/>
      <c r="AO58" s="95"/>
      <c r="AP58" s="95"/>
    </row>
    <row r="59" spans="1:42">
      <c r="A59" s="60" t="s">
        <v>104</v>
      </c>
      <c r="C59" s="62">
        <f>$N$22</f>
        <v>-4.5515E-2</v>
      </c>
      <c r="D59" s="62">
        <f>$Q$22</f>
        <v>0</v>
      </c>
      <c r="E59" s="62">
        <f t="shared" ref="E59:AI59" si="8">$N$22</f>
        <v>-4.5515E-2</v>
      </c>
      <c r="F59" s="62">
        <f>$Q$22</f>
        <v>0</v>
      </c>
      <c r="G59" s="62">
        <f t="shared" si="8"/>
        <v>-4.5515E-2</v>
      </c>
      <c r="H59" s="62">
        <f>$Q$22</f>
        <v>0</v>
      </c>
      <c r="I59" s="62">
        <f t="shared" si="8"/>
        <v>-4.5515E-2</v>
      </c>
      <c r="J59" s="62">
        <f>$Q$22</f>
        <v>0</v>
      </c>
      <c r="K59" s="62">
        <f t="shared" si="8"/>
        <v>-4.5515E-2</v>
      </c>
      <c r="L59" s="62">
        <f>$Q$22</f>
        <v>0</v>
      </c>
      <c r="M59" s="62">
        <f t="shared" si="8"/>
        <v>-4.5515E-2</v>
      </c>
      <c r="N59" s="62">
        <f>$Q$22</f>
        <v>0</v>
      </c>
      <c r="O59" s="62">
        <f t="shared" si="8"/>
        <v>-4.5515E-2</v>
      </c>
      <c r="P59" s="62">
        <f>$Q$22</f>
        <v>0</v>
      </c>
      <c r="Q59" s="62">
        <f t="shared" si="8"/>
        <v>-4.5515E-2</v>
      </c>
      <c r="R59" s="62">
        <f>$Q$22</f>
        <v>0</v>
      </c>
      <c r="S59" s="62">
        <f t="shared" si="8"/>
        <v>-4.5515E-2</v>
      </c>
      <c r="T59" s="62">
        <f>$Q$22</f>
        <v>0</v>
      </c>
      <c r="U59" s="62">
        <f t="shared" si="8"/>
        <v>-4.5515E-2</v>
      </c>
      <c r="V59" s="62">
        <f>$Q$22</f>
        <v>0</v>
      </c>
      <c r="W59" s="62">
        <f t="shared" si="8"/>
        <v>-4.5515E-2</v>
      </c>
      <c r="X59" s="62">
        <f>$Q$22</f>
        <v>0</v>
      </c>
      <c r="Y59" s="62">
        <f t="shared" si="8"/>
        <v>-4.5515E-2</v>
      </c>
      <c r="Z59" s="62">
        <f>$Q$22</f>
        <v>0</v>
      </c>
      <c r="AA59" s="62">
        <f t="shared" si="8"/>
        <v>-4.5515E-2</v>
      </c>
      <c r="AB59" s="62">
        <f>$Q$22</f>
        <v>0</v>
      </c>
      <c r="AC59" s="62">
        <f t="shared" si="8"/>
        <v>-4.5515E-2</v>
      </c>
      <c r="AD59" s="62">
        <f>$Q$22</f>
        <v>0</v>
      </c>
      <c r="AE59" s="62">
        <f t="shared" si="8"/>
        <v>-4.5515E-2</v>
      </c>
      <c r="AF59" s="62">
        <f>$Q$22</f>
        <v>0</v>
      </c>
      <c r="AG59" s="62">
        <f t="shared" si="8"/>
        <v>-4.5515E-2</v>
      </c>
      <c r="AH59" s="62">
        <f>$Q$22</f>
        <v>0</v>
      </c>
      <c r="AI59" s="62">
        <f t="shared" si="8"/>
        <v>-4.5515E-2</v>
      </c>
      <c r="AJ59" s="62">
        <f>$Q$22</f>
        <v>0</v>
      </c>
      <c r="AK59" s="98"/>
      <c r="AL59" s="98"/>
      <c r="AM59" s="98"/>
      <c r="AN59" s="98"/>
      <c r="AO59" s="98"/>
      <c r="AP59" s="98"/>
    </row>
    <row r="60" spans="1:42">
      <c r="A60" s="60" t="s">
        <v>102</v>
      </c>
      <c r="C60" s="59">
        <f>$N$23</f>
        <v>-1.09E-3</v>
      </c>
      <c r="D60" s="59">
        <f>$Q$23</f>
        <v>-1.09E-3</v>
      </c>
      <c r="E60" s="59">
        <f t="shared" ref="E60:AI60" si="9">$N$23</f>
        <v>-1.09E-3</v>
      </c>
      <c r="F60" s="59">
        <f>$Q$23</f>
        <v>-1.09E-3</v>
      </c>
      <c r="G60" s="59">
        <f t="shared" si="9"/>
        <v>-1.09E-3</v>
      </c>
      <c r="H60" s="59">
        <f>$Q$23</f>
        <v>-1.09E-3</v>
      </c>
      <c r="I60" s="59">
        <f t="shared" si="9"/>
        <v>-1.09E-3</v>
      </c>
      <c r="J60" s="59">
        <f>$Q$23</f>
        <v>-1.09E-3</v>
      </c>
      <c r="K60" s="59">
        <f t="shared" si="9"/>
        <v>-1.09E-3</v>
      </c>
      <c r="L60" s="59">
        <f>$Q$23</f>
        <v>-1.09E-3</v>
      </c>
      <c r="M60" s="59">
        <f t="shared" si="9"/>
        <v>-1.09E-3</v>
      </c>
      <c r="N60" s="59">
        <f>$Q$23</f>
        <v>-1.09E-3</v>
      </c>
      <c r="O60" s="59">
        <f t="shared" si="9"/>
        <v>-1.09E-3</v>
      </c>
      <c r="P60" s="59">
        <f>$Q$23</f>
        <v>-1.09E-3</v>
      </c>
      <c r="Q60" s="59">
        <f t="shared" si="9"/>
        <v>-1.09E-3</v>
      </c>
      <c r="R60" s="59">
        <f>$Q$23</f>
        <v>-1.09E-3</v>
      </c>
      <c r="S60" s="59">
        <f t="shared" si="9"/>
        <v>-1.09E-3</v>
      </c>
      <c r="T60" s="59">
        <f>$Q$23</f>
        <v>-1.09E-3</v>
      </c>
      <c r="U60" s="59">
        <f t="shared" si="9"/>
        <v>-1.09E-3</v>
      </c>
      <c r="V60" s="59">
        <f>$Q$23</f>
        <v>-1.09E-3</v>
      </c>
      <c r="W60" s="59">
        <f t="shared" si="9"/>
        <v>-1.09E-3</v>
      </c>
      <c r="X60" s="59">
        <f>$Q$23</f>
        <v>-1.09E-3</v>
      </c>
      <c r="Y60" s="59">
        <f t="shared" si="9"/>
        <v>-1.09E-3</v>
      </c>
      <c r="Z60" s="59">
        <f>$Q$23</f>
        <v>-1.09E-3</v>
      </c>
      <c r="AA60" s="59">
        <f t="shared" si="9"/>
        <v>-1.09E-3</v>
      </c>
      <c r="AB60" s="59">
        <f>$Q$23</f>
        <v>-1.09E-3</v>
      </c>
      <c r="AC60" s="59">
        <f t="shared" si="9"/>
        <v>-1.09E-3</v>
      </c>
      <c r="AD60" s="59">
        <f>$Q$23</f>
        <v>-1.09E-3</v>
      </c>
      <c r="AE60" s="59">
        <f t="shared" si="9"/>
        <v>-1.09E-3</v>
      </c>
      <c r="AF60" s="59">
        <f>$Q$23</f>
        <v>-1.09E-3</v>
      </c>
      <c r="AG60" s="59">
        <f t="shared" si="9"/>
        <v>-1.09E-3</v>
      </c>
      <c r="AH60" s="59">
        <f>$Q$23</f>
        <v>-1.09E-3</v>
      </c>
      <c r="AI60" s="59">
        <f t="shared" si="9"/>
        <v>-1.09E-3</v>
      </c>
      <c r="AJ60" s="59">
        <f>$Q$23</f>
        <v>-1.09E-3</v>
      </c>
      <c r="AK60" s="96"/>
      <c r="AL60" s="96"/>
      <c r="AM60" s="96"/>
      <c r="AN60" s="96"/>
      <c r="AO60" s="96"/>
      <c r="AP60" s="96"/>
    </row>
    <row r="61" spans="1:42">
      <c r="A61" s="60" t="s">
        <v>111</v>
      </c>
      <c r="C61" s="61">
        <f>$N$25</f>
        <v>-0.2</v>
      </c>
      <c r="D61" s="61">
        <f>$Q$25</f>
        <v>-0.2</v>
      </c>
      <c r="E61" s="61">
        <f>C61</f>
        <v>-0.2</v>
      </c>
      <c r="F61" s="61">
        <f t="shared" ref="F61:AJ61" si="10">D61</f>
        <v>-0.2</v>
      </c>
      <c r="G61" s="61">
        <f t="shared" si="10"/>
        <v>-0.2</v>
      </c>
      <c r="H61" s="61">
        <f t="shared" si="10"/>
        <v>-0.2</v>
      </c>
      <c r="I61" s="61">
        <f t="shared" si="10"/>
        <v>-0.2</v>
      </c>
      <c r="J61" s="61">
        <f t="shared" si="10"/>
        <v>-0.2</v>
      </c>
      <c r="K61" s="61">
        <f t="shared" si="10"/>
        <v>-0.2</v>
      </c>
      <c r="L61" s="61">
        <f t="shared" si="10"/>
        <v>-0.2</v>
      </c>
      <c r="M61" s="61">
        <f t="shared" si="10"/>
        <v>-0.2</v>
      </c>
      <c r="N61" s="61">
        <f t="shared" si="10"/>
        <v>-0.2</v>
      </c>
      <c r="O61" s="61">
        <f t="shared" si="10"/>
        <v>-0.2</v>
      </c>
      <c r="P61" s="61">
        <f t="shared" si="10"/>
        <v>-0.2</v>
      </c>
      <c r="Q61" s="61">
        <f t="shared" si="10"/>
        <v>-0.2</v>
      </c>
      <c r="R61" s="61">
        <f t="shared" si="10"/>
        <v>-0.2</v>
      </c>
      <c r="S61" s="61">
        <f t="shared" si="10"/>
        <v>-0.2</v>
      </c>
      <c r="T61" s="61">
        <f t="shared" si="10"/>
        <v>-0.2</v>
      </c>
      <c r="U61" s="61">
        <f t="shared" si="10"/>
        <v>-0.2</v>
      </c>
      <c r="V61" s="61">
        <f t="shared" si="10"/>
        <v>-0.2</v>
      </c>
      <c r="W61" s="61">
        <f t="shared" si="10"/>
        <v>-0.2</v>
      </c>
      <c r="X61" s="61">
        <f t="shared" si="10"/>
        <v>-0.2</v>
      </c>
      <c r="Y61" s="61">
        <f t="shared" si="10"/>
        <v>-0.2</v>
      </c>
      <c r="Z61" s="61">
        <f t="shared" si="10"/>
        <v>-0.2</v>
      </c>
      <c r="AA61" s="61">
        <f t="shared" si="10"/>
        <v>-0.2</v>
      </c>
      <c r="AB61" s="61">
        <f t="shared" si="10"/>
        <v>-0.2</v>
      </c>
      <c r="AC61" s="61">
        <f t="shared" si="10"/>
        <v>-0.2</v>
      </c>
      <c r="AD61" s="61">
        <f t="shared" si="10"/>
        <v>-0.2</v>
      </c>
      <c r="AE61" s="61">
        <f t="shared" si="10"/>
        <v>-0.2</v>
      </c>
      <c r="AF61" s="61">
        <f t="shared" si="10"/>
        <v>-0.2</v>
      </c>
      <c r="AG61" s="61">
        <f t="shared" si="10"/>
        <v>-0.2</v>
      </c>
      <c r="AH61" s="61">
        <f t="shared" si="10"/>
        <v>-0.2</v>
      </c>
      <c r="AI61" s="61">
        <f t="shared" si="10"/>
        <v>-0.2</v>
      </c>
      <c r="AJ61" s="61">
        <f t="shared" si="10"/>
        <v>-0.2</v>
      </c>
      <c r="AK61" s="96"/>
      <c r="AL61" s="96"/>
      <c r="AM61" s="96"/>
      <c r="AN61" s="96"/>
      <c r="AO61" s="96"/>
      <c r="AP61" s="96"/>
    </row>
    <row r="62" spans="1:42">
      <c r="A62" s="60" t="s">
        <v>107</v>
      </c>
      <c r="C62" s="43">
        <f>$N$24</f>
        <v>0</v>
      </c>
      <c r="D62" s="43">
        <f>$Q$24</f>
        <v>0</v>
      </c>
      <c r="E62" s="43">
        <f>$N$24</f>
        <v>0</v>
      </c>
      <c r="F62" s="43">
        <f>$Q$24</f>
        <v>0</v>
      </c>
      <c r="G62" s="43">
        <f>$N$24</f>
        <v>0</v>
      </c>
      <c r="H62" s="43">
        <f>$Q$24</f>
        <v>0</v>
      </c>
      <c r="I62" s="43">
        <f>$N$24</f>
        <v>0</v>
      </c>
      <c r="J62" s="43">
        <f>$Q$24</f>
        <v>0</v>
      </c>
      <c r="K62" s="43">
        <f>$N$24</f>
        <v>0</v>
      </c>
      <c r="L62" s="43">
        <f>$Q$24</f>
        <v>0</v>
      </c>
      <c r="M62" s="43">
        <f>$N$24</f>
        <v>0</v>
      </c>
      <c r="N62" s="43">
        <f>$Q$24</f>
        <v>0</v>
      </c>
      <c r="O62" s="43">
        <f>$N$24</f>
        <v>0</v>
      </c>
      <c r="P62" s="43">
        <f>$Q$24</f>
        <v>0</v>
      </c>
      <c r="Q62" s="43">
        <f>$N$24</f>
        <v>0</v>
      </c>
      <c r="R62" s="43">
        <f>$Q$24</f>
        <v>0</v>
      </c>
      <c r="S62" s="43">
        <f>$N$24</f>
        <v>0</v>
      </c>
      <c r="T62" s="43">
        <f>$Q$24</f>
        <v>0</v>
      </c>
      <c r="U62" s="43">
        <f>$N$24</f>
        <v>0</v>
      </c>
      <c r="V62" s="43">
        <f>$Q$24</f>
        <v>0</v>
      </c>
      <c r="W62" s="43">
        <f>$N$24</f>
        <v>0</v>
      </c>
      <c r="X62" s="43">
        <f>$Q$24</f>
        <v>0</v>
      </c>
      <c r="Y62" s="43">
        <f>$N$24</f>
        <v>0</v>
      </c>
      <c r="Z62" s="43">
        <f>$Q$24</f>
        <v>0</v>
      </c>
      <c r="AA62" s="43">
        <f>$N$24</f>
        <v>0</v>
      </c>
      <c r="AB62" s="43">
        <f>$Q$24</f>
        <v>0</v>
      </c>
      <c r="AC62" s="43">
        <f>$N$24</f>
        <v>0</v>
      </c>
      <c r="AD62" s="43">
        <f>$Q$24</f>
        <v>0</v>
      </c>
      <c r="AE62" s="43">
        <f>$N$24</f>
        <v>0</v>
      </c>
      <c r="AF62" s="43">
        <f>$Q$24</f>
        <v>0</v>
      </c>
      <c r="AG62" s="43">
        <f>$N$24</f>
        <v>0</v>
      </c>
      <c r="AH62" s="43">
        <f>$Q$24</f>
        <v>0</v>
      </c>
      <c r="AI62" s="43">
        <f>$N$24</f>
        <v>0</v>
      </c>
      <c r="AJ62" s="43">
        <f>$Q$24</f>
        <v>0</v>
      </c>
      <c r="AK62" s="46"/>
      <c r="AL62" s="46"/>
      <c r="AM62" s="46"/>
      <c r="AN62" s="46"/>
      <c r="AO62" s="46"/>
      <c r="AP62" s="46"/>
    </row>
    <row r="63" spans="1:42">
      <c r="AK63" s="90"/>
      <c r="AL63" s="90"/>
      <c r="AM63" s="90"/>
      <c r="AN63" s="90"/>
      <c r="AO63" s="90"/>
      <c r="AP63" s="90"/>
    </row>
    <row r="64" spans="1:42">
      <c r="A64" s="52" t="s">
        <v>4</v>
      </c>
      <c r="C64" s="52">
        <f>C40*C48</f>
        <v>1817.64</v>
      </c>
      <c r="D64" s="52">
        <f>C40*D48</f>
        <v>762.96</v>
      </c>
      <c r="E64" s="52">
        <f>E40*E48</f>
        <v>392.04</v>
      </c>
      <c r="F64" s="52">
        <f>E40*F48</f>
        <v>164.56</v>
      </c>
      <c r="G64" s="52">
        <f>G40*G48</f>
        <v>133.65</v>
      </c>
      <c r="H64" s="52">
        <f>G40*H48</f>
        <v>56.1</v>
      </c>
      <c r="I64" s="52">
        <f>I40*I48</f>
        <v>0</v>
      </c>
      <c r="J64" s="52">
        <f>I40*J48</f>
        <v>0</v>
      </c>
      <c r="K64" s="52">
        <f>K40*K48</f>
        <v>596.97</v>
      </c>
      <c r="L64" s="52">
        <f>K40*L48</f>
        <v>250.58</v>
      </c>
      <c r="M64" s="52">
        <f>M40*M48</f>
        <v>525.69000000000005</v>
      </c>
      <c r="N64" s="52">
        <f>M40*N48</f>
        <v>220.66000000000003</v>
      </c>
      <c r="O64" s="52">
        <f>O40*O48</f>
        <v>160.38</v>
      </c>
      <c r="P64" s="52">
        <f>O40*P48</f>
        <v>67.320000000000007</v>
      </c>
      <c r="Q64" s="52">
        <f>Q40*Q48</f>
        <v>285.12</v>
      </c>
      <c r="R64" s="52">
        <f>Q40*R48</f>
        <v>119.68</v>
      </c>
      <c r="S64" s="52">
        <f>S40*S48</f>
        <v>249.48000000000002</v>
      </c>
      <c r="T64" s="52">
        <f>S40*T48</f>
        <v>104.72</v>
      </c>
      <c r="U64" s="52">
        <f>U40*U48</f>
        <v>320.76</v>
      </c>
      <c r="V64" s="52">
        <f>U40*V48</f>
        <v>134.64000000000001</v>
      </c>
      <c r="W64" s="52">
        <f>W40*W48</f>
        <v>792.99</v>
      </c>
      <c r="X64" s="52">
        <f>W40*X48</f>
        <v>332.86</v>
      </c>
      <c r="Y64" s="52">
        <f>Y40*Y48</f>
        <v>169.29</v>
      </c>
      <c r="Z64" s="52">
        <f>Y40*Z48</f>
        <v>71.06</v>
      </c>
      <c r="AA64" s="52">
        <f>AA40*AA48</f>
        <v>329.67</v>
      </c>
      <c r="AB64" s="52">
        <f>AA40*AB48</f>
        <v>138.38</v>
      </c>
      <c r="AC64" s="52">
        <f>AC40*AC48</f>
        <v>169.29</v>
      </c>
      <c r="AD64" s="52">
        <f>AC40*AD48</f>
        <v>71.06</v>
      </c>
      <c r="AE64" s="52">
        <f>AE40*AE48</f>
        <v>311.85000000000002</v>
      </c>
      <c r="AF64" s="52">
        <f>AE40*AF48</f>
        <v>130.9</v>
      </c>
      <c r="AG64" s="52">
        <f>AG40*AG48</f>
        <v>392.04</v>
      </c>
      <c r="AH64" s="52">
        <f>AG40*AH48</f>
        <v>164.56</v>
      </c>
      <c r="AI64" s="52">
        <f>AI40*AI48</f>
        <v>285.12</v>
      </c>
      <c r="AJ64" s="52">
        <f>AI40*AJ48</f>
        <v>119.68</v>
      </c>
      <c r="AK64" s="90"/>
      <c r="AL64" s="90"/>
      <c r="AM64" s="90"/>
      <c r="AN64" s="90"/>
      <c r="AO64" s="90"/>
      <c r="AP64" s="90"/>
    </row>
    <row r="65" spans="1:42">
      <c r="A65" s="35" t="s">
        <v>99</v>
      </c>
      <c r="B65" s="36"/>
      <c r="C65" s="85">
        <f>C57*C40</f>
        <v>206.04</v>
      </c>
      <c r="D65" s="85">
        <f>D57*C40</f>
        <v>0</v>
      </c>
      <c r="E65" s="85">
        <f>E57*E40</f>
        <v>44.44</v>
      </c>
      <c r="F65" s="85">
        <f>F57*E40</f>
        <v>0</v>
      </c>
      <c r="G65" s="85">
        <f>G57*G40</f>
        <v>15.15</v>
      </c>
      <c r="H65" s="85">
        <f>H57*G40</f>
        <v>0</v>
      </c>
      <c r="I65" s="85">
        <f>I57*I40</f>
        <v>0</v>
      </c>
      <c r="J65" s="85">
        <f>J57*I40</f>
        <v>0</v>
      </c>
      <c r="K65" s="85">
        <f>K57*K40</f>
        <v>67.67</v>
      </c>
      <c r="L65" s="85">
        <f>L57*K40</f>
        <v>0</v>
      </c>
      <c r="M65" s="85">
        <f>M57*M40</f>
        <v>59.59</v>
      </c>
      <c r="N65" s="85">
        <f>N57*M40</f>
        <v>0</v>
      </c>
      <c r="O65" s="85">
        <f>O57*O40</f>
        <v>18.18</v>
      </c>
      <c r="P65" s="85">
        <f>P57*O40</f>
        <v>0</v>
      </c>
      <c r="Q65" s="85">
        <f>Q57*Q40</f>
        <v>32.32</v>
      </c>
      <c r="R65" s="85">
        <f>R57*Q40</f>
        <v>0</v>
      </c>
      <c r="S65" s="85">
        <f>S57*S40</f>
        <v>28.28</v>
      </c>
      <c r="T65" s="85">
        <f>T57*S40</f>
        <v>0</v>
      </c>
      <c r="U65" s="85">
        <f>U57*U40</f>
        <v>36.36</v>
      </c>
      <c r="V65" s="85">
        <f>V57*U40</f>
        <v>0</v>
      </c>
      <c r="W65" s="85">
        <f>W57*W40</f>
        <v>89.89</v>
      </c>
      <c r="X65" s="85">
        <f>X57*W40</f>
        <v>0</v>
      </c>
      <c r="Y65" s="85">
        <f>Y57*Y40</f>
        <v>19.190000000000001</v>
      </c>
      <c r="Z65" s="85">
        <f>Z57*Y40</f>
        <v>0</v>
      </c>
      <c r="AA65" s="85">
        <f>AA57*AA40</f>
        <v>37.369999999999997</v>
      </c>
      <c r="AB65" s="85">
        <f>AB57*AA40</f>
        <v>0</v>
      </c>
      <c r="AC65" s="85">
        <f>AC57*AC40</f>
        <v>19.190000000000001</v>
      </c>
      <c r="AD65" s="85">
        <f>AD57*AC40</f>
        <v>0</v>
      </c>
      <c r="AE65" s="85">
        <f>AE57*AE40</f>
        <v>35.35</v>
      </c>
      <c r="AF65" s="85">
        <f>AF57*AE40</f>
        <v>0</v>
      </c>
      <c r="AG65" s="85">
        <f>AG57*AG40</f>
        <v>44.44</v>
      </c>
      <c r="AH65" s="85">
        <f>AH57*AG40</f>
        <v>0</v>
      </c>
      <c r="AI65" s="85">
        <f>AI57*AI40</f>
        <v>32.32</v>
      </c>
      <c r="AJ65" s="85">
        <f>AJ57*AI40</f>
        <v>0</v>
      </c>
      <c r="AK65" s="69"/>
      <c r="AL65" s="69"/>
      <c r="AM65" s="69"/>
      <c r="AN65" s="69"/>
      <c r="AO65" s="69"/>
      <c r="AP65" s="69"/>
    </row>
    <row r="66" spans="1:42">
      <c r="A66" s="35" t="s">
        <v>100</v>
      </c>
      <c r="B66" s="36"/>
      <c r="C66" s="85">
        <f>C58*C40</f>
        <v>93.84</v>
      </c>
      <c r="D66" s="85">
        <f>D58*C40</f>
        <v>0</v>
      </c>
      <c r="E66" s="85">
        <f>E58*E40</f>
        <v>20.240000000000002</v>
      </c>
      <c r="F66" s="85">
        <f>F58*E40</f>
        <v>0</v>
      </c>
      <c r="G66" s="85">
        <f>G58*G40</f>
        <v>6.9</v>
      </c>
      <c r="H66" s="85">
        <f>H58*G40</f>
        <v>0</v>
      </c>
      <c r="I66" s="85">
        <f>I58*I40</f>
        <v>0</v>
      </c>
      <c r="J66" s="85">
        <f>J58*I40</f>
        <v>0</v>
      </c>
      <c r="K66" s="85">
        <f>K58*K40</f>
        <v>30.82</v>
      </c>
      <c r="L66" s="85">
        <f>L58*K40</f>
        <v>0</v>
      </c>
      <c r="M66" s="85">
        <f>M58*M40</f>
        <v>27.14</v>
      </c>
      <c r="N66" s="85">
        <f>N58*M40</f>
        <v>0</v>
      </c>
      <c r="O66" s="85">
        <f>O58*O40</f>
        <v>8.2800000000000011</v>
      </c>
      <c r="P66" s="85">
        <f>P58*O40</f>
        <v>0</v>
      </c>
      <c r="Q66" s="85">
        <f>Q58*Q40</f>
        <v>14.72</v>
      </c>
      <c r="R66" s="85">
        <f>R58*Q40</f>
        <v>0</v>
      </c>
      <c r="S66" s="85">
        <f>S58*S40</f>
        <v>12.88</v>
      </c>
      <c r="T66" s="85">
        <f>T58*S40</f>
        <v>0</v>
      </c>
      <c r="U66" s="85">
        <f>U58*U40</f>
        <v>16.560000000000002</v>
      </c>
      <c r="V66" s="85">
        <f>V58*U40</f>
        <v>0</v>
      </c>
      <c r="W66" s="85">
        <f>W58*W40</f>
        <v>40.940000000000005</v>
      </c>
      <c r="X66" s="85">
        <f>X58*W40</f>
        <v>0</v>
      </c>
      <c r="Y66" s="85">
        <f>Y58*Y40</f>
        <v>8.74</v>
      </c>
      <c r="Z66" s="85">
        <f>Z58*Y40</f>
        <v>0</v>
      </c>
      <c r="AA66" s="85">
        <f>AA58*AA40</f>
        <v>17.02</v>
      </c>
      <c r="AB66" s="85">
        <f>AB58*AA40</f>
        <v>0</v>
      </c>
      <c r="AC66" s="85">
        <f>AC58*AC40</f>
        <v>8.74</v>
      </c>
      <c r="AD66" s="85">
        <f>AD58*AC40</f>
        <v>0</v>
      </c>
      <c r="AE66" s="85">
        <f>AE58*AE40</f>
        <v>16.100000000000001</v>
      </c>
      <c r="AF66" s="85">
        <f>AF58*AE40</f>
        <v>0</v>
      </c>
      <c r="AG66" s="85">
        <f>AG58*AG40</f>
        <v>20.240000000000002</v>
      </c>
      <c r="AH66" s="85">
        <f>AH58*AG40</f>
        <v>0</v>
      </c>
      <c r="AI66" s="85">
        <f>AI58*AI40</f>
        <v>14.72</v>
      </c>
      <c r="AJ66" s="85">
        <f>AJ58*AI40</f>
        <v>0</v>
      </c>
      <c r="AK66" s="69"/>
      <c r="AL66" s="69"/>
      <c r="AM66" s="69"/>
      <c r="AN66" s="69"/>
      <c r="AO66" s="69"/>
      <c r="AP66" s="69"/>
    </row>
    <row r="67" spans="1:42">
      <c r="A67" s="52" t="s">
        <v>22</v>
      </c>
      <c r="C67" s="63">
        <f>C43*C49</f>
        <v>1450.848</v>
      </c>
      <c r="D67" s="63">
        <f>C43*D49</f>
        <v>2052.2399999999998</v>
      </c>
      <c r="E67" s="63">
        <f>E43*E49</f>
        <v>312.928</v>
      </c>
      <c r="F67" s="63">
        <f>E43*F49</f>
        <v>442.64</v>
      </c>
      <c r="G67" s="63">
        <f>G43*G49</f>
        <v>92.456000000000003</v>
      </c>
      <c r="H67" s="63">
        <f>G43*H49</f>
        <v>130.78</v>
      </c>
      <c r="I67" s="63">
        <f>I43*I49</f>
        <v>320.04000000000002</v>
      </c>
      <c r="J67" s="63">
        <f>I43*J49</f>
        <v>452.7</v>
      </c>
      <c r="K67" s="63">
        <f>K43*K49</f>
        <v>455.16800000000001</v>
      </c>
      <c r="L67" s="63">
        <f>K43*L49</f>
        <v>643.83999999999992</v>
      </c>
      <c r="M67" s="63">
        <f>M43*M49</f>
        <v>263.14400000000001</v>
      </c>
      <c r="N67" s="63">
        <f>M43*N49</f>
        <v>372.21999999999997</v>
      </c>
      <c r="O67" s="63">
        <f>O43*O49</f>
        <v>128.01599999999999</v>
      </c>
      <c r="P67" s="63">
        <f>O43*P49</f>
        <v>181.07999999999998</v>
      </c>
      <c r="Q67" s="63">
        <f>Q43*Q49</f>
        <v>227.584</v>
      </c>
      <c r="R67" s="63">
        <f>Q43*R49</f>
        <v>321.91999999999996</v>
      </c>
      <c r="S67" s="63">
        <f>S43*S49</f>
        <v>199.136</v>
      </c>
      <c r="T67" s="63">
        <f>S43*T49</f>
        <v>281.68</v>
      </c>
      <c r="U67" s="63">
        <f>U43*U49</f>
        <v>256.03199999999998</v>
      </c>
      <c r="V67" s="63">
        <f>U43*V49</f>
        <v>362.15999999999997</v>
      </c>
      <c r="W67" s="63">
        <f>W43*W49</f>
        <v>632.96800000000007</v>
      </c>
      <c r="X67" s="63">
        <f>W43*X49</f>
        <v>895.33999999999992</v>
      </c>
      <c r="Y67" s="63">
        <f>Y43*Y49</f>
        <v>128.01599999999999</v>
      </c>
      <c r="Z67" s="63">
        <f>Y43*Z49</f>
        <v>181.07999999999998</v>
      </c>
      <c r="AA67" s="63">
        <f>AA43*AA49</f>
        <v>263.14400000000001</v>
      </c>
      <c r="AB67" s="63">
        <f>AA43*AB49</f>
        <v>372.21999999999997</v>
      </c>
      <c r="AC67" s="63">
        <f>AC43*AC49</f>
        <v>120.90400000000001</v>
      </c>
      <c r="AD67" s="63">
        <f>AC43*AD49</f>
        <v>171.01999999999998</v>
      </c>
      <c r="AE67" s="63">
        <f>AE43*AE49</f>
        <v>135.12800000000001</v>
      </c>
      <c r="AF67" s="63">
        <f>AE43*AF49</f>
        <v>191.14</v>
      </c>
      <c r="AG67" s="63">
        <f>AG43*AG49</f>
        <v>312.928</v>
      </c>
      <c r="AH67" s="63">
        <f>AG43*AH49</f>
        <v>442.64</v>
      </c>
      <c r="AI67" s="63">
        <f>AI43*AI49</f>
        <v>227.584</v>
      </c>
      <c r="AJ67" s="63">
        <f>AI43*AJ49</f>
        <v>321.91999999999996</v>
      </c>
      <c r="AK67" s="86"/>
      <c r="AL67" s="86"/>
      <c r="AM67" s="86"/>
      <c r="AN67" s="86"/>
      <c r="AO67" s="86"/>
      <c r="AP67" s="86"/>
    </row>
    <row r="68" spans="1:42">
      <c r="A68" s="52" t="s">
        <v>23</v>
      </c>
      <c r="C68" s="63">
        <f>C44*C50</f>
        <v>791.62200000000007</v>
      </c>
      <c r="D68" s="63">
        <f>C44*D50</f>
        <v>927.18000000000006</v>
      </c>
      <c r="E68" s="63">
        <f>E44*E50</f>
        <v>72.436000000000007</v>
      </c>
      <c r="F68" s="63">
        <f>E44*F50</f>
        <v>84.84</v>
      </c>
      <c r="G68" s="63">
        <f>G44*G50</f>
        <v>50.4465</v>
      </c>
      <c r="H68" s="63">
        <f>G44*H50</f>
        <v>59.085000000000001</v>
      </c>
      <c r="I68" s="63">
        <f>I44*I50</f>
        <v>106.19635000000001</v>
      </c>
      <c r="J68" s="63">
        <f>I44*J50</f>
        <v>124.3815</v>
      </c>
      <c r="K68" s="63">
        <f>K44*K50</f>
        <v>248.352</v>
      </c>
      <c r="L68" s="63">
        <f>K44*L50</f>
        <v>290.88</v>
      </c>
      <c r="M68" s="63">
        <f>M44*M50</f>
        <v>103.48</v>
      </c>
      <c r="N68" s="63">
        <f>M44*N50</f>
        <v>121.2</v>
      </c>
      <c r="O68" s="63">
        <f>O44*O50</f>
        <v>69.849000000000004</v>
      </c>
      <c r="P68" s="63">
        <f>O44*P50</f>
        <v>81.81</v>
      </c>
      <c r="Q68" s="63">
        <f>Q44*Q50</f>
        <v>124.176</v>
      </c>
      <c r="R68" s="63">
        <f>Q44*R50</f>
        <v>145.44</v>
      </c>
      <c r="S68" s="63">
        <f>S44*S50</f>
        <v>5.1740000000000004</v>
      </c>
      <c r="T68" s="63">
        <f>S44*T50</f>
        <v>6.0600000000000005</v>
      </c>
      <c r="U68" s="63">
        <f>U44*U50</f>
        <v>52.774799999999999</v>
      </c>
      <c r="V68" s="63">
        <f>U44*V50</f>
        <v>61.811999999999998</v>
      </c>
      <c r="W68" s="63">
        <f>W44*W50</f>
        <v>345.36450000000002</v>
      </c>
      <c r="X68" s="63">
        <f>W44*X50</f>
        <v>404.505</v>
      </c>
      <c r="Y68" s="63">
        <f>Y44*Y50</f>
        <v>19.687070000000002</v>
      </c>
      <c r="Z68" s="63">
        <f>Y44*Z50</f>
        <v>23.058299999999999</v>
      </c>
      <c r="AA68" s="63">
        <f>AA44*AA50</f>
        <v>77.61</v>
      </c>
      <c r="AB68" s="63">
        <f>AA44*AB50</f>
        <v>90.9</v>
      </c>
      <c r="AC68" s="63">
        <f>AC44*AC50</f>
        <v>65.968500000000006</v>
      </c>
      <c r="AD68" s="63">
        <f>AC44*AD50</f>
        <v>77.265000000000001</v>
      </c>
      <c r="AE68" s="63">
        <f>AE44*AE50</f>
        <v>1.0347999999999999</v>
      </c>
      <c r="AF68" s="63">
        <f>AE44*AF50</f>
        <v>1.212</v>
      </c>
      <c r="AG68" s="63">
        <f>AG44*AG50</f>
        <v>57.948799999999999</v>
      </c>
      <c r="AH68" s="63">
        <f>AG44*AH50</f>
        <v>67.872</v>
      </c>
      <c r="AI68" s="63">
        <f>AI44*AI50</f>
        <v>54.8444</v>
      </c>
      <c r="AJ68" s="63">
        <f>AI44*AJ50</f>
        <v>64.236000000000004</v>
      </c>
      <c r="AK68" s="86"/>
      <c r="AL68" s="86"/>
      <c r="AM68" s="86"/>
      <c r="AN68" s="86"/>
      <c r="AO68" s="86"/>
      <c r="AP68" s="86"/>
    </row>
    <row r="69" spans="1:42">
      <c r="A69" s="52" t="s">
        <v>24</v>
      </c>
      <c r="C69" s="63">
        <f>C45*C51</f>
        <v>124.146</v>
      </c>
      <c r="D69" s="63">
        <f>C45*D51</f>
        <v>67.98</v>
      </c>
      <c r="E69" s="63">
        <f>E45*E51</f>
        <v>0</v>
      </c>
      <c r="F69" s="63">
        <f>E45*F51</f>
        <v>0</v>
      </c>
      <c r="G69" s="63">
        <f>G45*G51</f>
        <v>13.712490000000001</v>
      </c>
      <c r="H69" s="63">
        <f>G45*H51</f>
        <v>7.5087000000000002</v>
      </c>
      <c r="I69" s="63">
        <f>I45*I51</f>
        <v>0</v>
      </c>
      <c r="J69" s="63">
        <f>I45*J51</f>
        <v>0</v>
      </c>
      <c r="K69" s="63">
        <f>K45*K51</f>
        <v>48.153599999999997</v>
      </c>
      <c r="L69" s="63">
        <f>K45*L51</f>
        <v>26.368000000000002</v>
      </c>
      <c r="M69" s="63">
        <f>M45*M51</f>
        <v>0</v>
      </c>
      <c r="N69" s="63">
        <f>M45*N51</f>
        <v>0</v>
      </c>
      <c r="O69" s="63">
        <f>O45*O51</f>
        <v>6.5082599999999999</v>
      </c>
      <c r="P69" s="63">
        <f>O45*P51</f>
        <v>3.5638000000000001</v>
      </c>
      <c r="Q69" s="63">
        <f>Q45*Q51</f>
        <v>192.74607</v>
      </c>
      <c r="R69" s="63">
        <f>Q45*R51</f>
        <v>105.5441</v>
      </c>
      <c r="S69" s="63">
        <f>S45*S51</f>
        <v>0</v>
      </c>
      <c r="T69" s="63">
        <f>S45*T51</f>
        <v>0</v>
      </c>
      <c r="U69" s="63">
        <f>U45*U51</f>
        <v>0</v>
      </c>
      <c r="V69" s="63">
        <f>U45*V51</f>
        <v>0</v>
      </c>
      <c r="W69" s="63">
        <f>W45*W51</f>
        <v>82.199700000000007</v>
      </c>
      <c r="X69" s="63">
        <f>W45*X51</f>
        <v>45.011000000000003</v>
      </c>
      <c r="Y69" s="63">
        <f>Y45*Y51</f>
        <v>0</v>
      </c>
      <c r="Z69" s="63">
        <f>Y45*Z51</f>
        <v>0</v>
      </c>
      <c r="AA69" s="63">
        <f>AA45*AA51</f>
        <v>0</v>
      </c>
      <c r="AB69" s="63">
        <f>AA45*AB51</f>
        <v>0</v>
      </c>
      <c r="AC69" s="63">
        <f>AC45*AC51</f>
        <v>42.924419999999998</v>
      </c>
      <c r="AD69" s="63">
        <f>AC45*AD51</f>
        <v>23.5046</v>
      </c>
      <c r="AE69" s="63">
        <f>AE45*AE51</f>
        <v>0</v>
      </c>
      <c r="AF69" s="63">
        <f>AE45*AF51</f>
        <v>0</v>
      </c>
      <c r="AG69" s="63">
        <f>AG45*AG51</f>
        <v>0</v>
      </c>
      <c r="AH69" s="63">
        <f>AG45*AH51</f>
        <v>0</v>
      </c>
      <c r="AI69" s="63">
        <f>AI45*AI51</f>
        <v>0</v>
      </c>
      <c r="AJ69" s="63">
        <f>AI45*AJ51</f>
        <v>0</v>
      </c>
      <c r="AK69" s="86"/>
      <c r="AL69" s="86"/>
      <c r="AM69" s="86"/>
      <c r="AN69" s="86"/>
      <c r="AO69" s="86"/>
      <c r="AP69" s="86"/>
    </row>
    <row r="70" spans="1:42">
      <c r="A70" s="52" t="s">
        <v>25</v>
      </c>
      <c r="C70" s="63">
        <f>N30</f>
        <v>28.7</v>
      </c>
      <c r="D70" s="63">
        <f>Q30</f>
        <v>62.6</v>
      </c>
      <c r="E70" s="63">
        <f t="shared" ref="E70:Z70" si="11">C70</f>
        <v>28.7</v>
      </c>
      <c r="F70" s="63">
        <f t="shared" si="11"/>
        <v>62.6</v>
      </c>
      <c r="G70" s="63">
        <f t="shared" si="11"/>
        <v>28.7</v>
      </c>
      <c r="H70" s="63">
        <f t="shared" si="11"/>
        <v>62.6</v>
      </c>
      <c r="I70" s="63">
        <f t="shared" si="11"/>
        <v>28.7</v>
      </c>
      <c r="J70" s="63">
        <f t="shared" si="11"/>
        <v>62.6</v>
      </c>
      <c r="K70" s="63">
        <f t="shared" si="11"/>
        <v>28.7</v>
      </c>
      <c r="L70" s="63">
        <f t="shared" si="11"/>
        <v>62.6</v>
      </c>
      <c r="M70" s="63">
        <f t="shared" si="11"/>
        <v>28.7</v>
      </c>
      <c r="N70" s="63">
        <f t="shared" si="11"/>
        <v>62.6</v>
      </c>
      <c r="O70" s="63">
        <f t="shared" si="11"/>
        <v>28.7</v>
      </c>
      <c r="P70" s="63">
        <f t="shared" si="11"/>
        <v>62.6</v>
      </c>
      <c r="Q70" s="63">
        <f t="shared" si="11"/>
        <v>28.7</v>
      </c>
      <c r="R70" s="63">
        <f t="shared" si="11"/>
        <v>62.6</v>
      </c>
      <c r="S70" s="63">
        <f t="shared" si="11"/>
        <v>28.7</v>
      </c>
      <c r="T70" s="63">
        <f t="shared" si="11"/>
        <v>62.6</v>
      </c>
      <c r="U70" s="63">
        <f t="shared" si="11"/>
        <v>28.7</v>
      </c>
      <c r="V70" s="63">
        <f t="shared" si="11"/>
        <v>62.6</v>
      </c>
      <c r="W70" s="63">
        <f t="shared" si="11"/>
        <v>28.7</v>
      </c>
      <c r="X70" s="63">
        <f t="shared" si="11"/>
        <v>62.6</v>
      </c>
      <c r="Y70" s="63">
        <f>W70</f>
        <v>28.7</v>
      </c>
      <c r="Z70" s="63">
        <f t="shared" si="11"/>
        <v>62.6</v>
      </c>
      <c r="AA70" s="63">
        <f>Y70</f>
        <v>28.7</v>
      </c>
      <c r="AB70" s="63">
        <f t="shared" ref="AB70:AJ70" si="12">Z70</f>
        <v>62.6</v>
      </c>
      <c r="AC70" s="63">
        <f t="shared" si="12"/>
        <v>28.7</v>
      </c>
      <c r="AD70" s="63">
        <f t="shared" si="12"/>
        <v>62.6</v>
      </c>
      <c r="AE70" s="63">
        <f t="shared" si="12"/>
        <v>28.7</v>
      </c>
      <c r="AF70" s="63">
        <f t="shared" si="12"/>
        <v>62.6</v>
      </c>
      <c r="AG70" s="63">
        <f t="shared" si="12"/>
        <v>28.7</v>
      </c>
      <c r="AH70" s="63">
        <f t="shared" si="12"/>
        <v>62.6</v>
      </c>
      <c r="AI70" s="63">
        <f t="shared" si="12"/>
        <v>28.7</v>
      </c>
      <c r="AJ70" s="63">
        <f t="shared" si="12"/>
        <v>62.6</v>
      </c>
      <c r="AK70" s="86"/>
      <c r="AL70" s="86"/>
      <c r="AM70" s="86"/>
      <c r="AN70" s="86"/>
      <c r="AO70" s="86"/>
      <c r="AP70" s="86"/>
    </row>
    <row r="71" spans="1:42">
      <c r="A71" s="35" t="s">
        <v>101</v>
      </c>
      <c r="B71" s="36"/>
      <c r="C71" s="85">
        <f>SUM(C64,C67:C70)*C59</f>
        <v>-191.75269234000001</v>
      </c>
      <c r="D71" s="85">
        <f t="shared" ref="D71:AJ71" si="13">SUM(D64,D67:D70)*D59</f>
        <v>0</v>
      </c>
      <c r="E71" s="85">
        <f t="shared" si="13"/>
        <v>-36.689823560000008</v>
      </c>
      <c r="F71" s="85">
        <f t="shared" si="13"/>
        <v>0</v>
      </c>
      <c r="G71" s="85">
        <f t="shared" si="13"/>
        <v>-14.517691519850001</v>
      </c>
      <c r="H71" s="85">
        <f t="shared" si="13"/>
        <v>0</v>
      </c>
      <c r="I71" s="85">
        <f t="shared" si="13"/>
        <v>-20.706427970250001</v>
      </c>
      <c r="J71" s="85">
        <f t="shared" si="13"/>
        <v>0</v>
      </c>
      <c r="K71" s="85">
        <f t="shared" si="13"/>
        <v>-62.68979395400001</v>
      </c>
      <c r="L71" s="85">
        <f t="shared" si="13"/>
        <v>0</v>
      </c>
      <c r="M71" s="85">
        <f t="shared" si="13"/>
        <v>-41.919952210000005</v>
      </c>
      <c r="N71" s="85">
        <f t="shared" si="13"/>
        <v>0</v>
      </c>
      <c r="O71" s="85">
        <f t="shared" si="13"/>
        <v>-17.908025128899997</v>
      </c>
      <c r="P71" s="85">
        <f t="shared" si="13"/>
        <v>0</v>
      </c>
      <c r="Q71" s="85">
        <f t="shared" si="13"/>
        <v>-39.066711076050005</v>
      </c>
      <c r="R71" s="85">
        <f t="shared" si="13"/>
        <v>0</v>
      </c>
      <c r="S71" s="85">
        <f t="shared" si="13"/>
        <v>-21.960532349999998</v>
      </c>
      <c r="T71" s="85">
        <f t="shared" si="13"/>
        <v>0</v>
      </c>
      <c r="U71" s="85">
        <f t="shared" si="13"/>
        <v>-29.961013401999999</v>
      </c>
      <c r="V71" s="85">
        <f t="shared" si="13"/>
        <v>0</v>
      </c>
      <c r="W71" s="85">
        <f t="shared" si="13"/>
        <v>-85.669343433000023</v>
      </c>
      <c r="X71" s="85">
        <f t="shared" si="13"/>
        <v>0</v>
      </c>
      <c r="Y71" s="85">
        <f t="shared" si="13"/>
        <v>-15.734220081049999</v>
      </c>
      <c r="Z71" s="85">
        <f t="shared" si="13"/>
        <v>0</v>
      </c>
      <c r="AA71" s="85">
        <f t="shared" si="13"/>
        <v>-31.820628860000006</v>
      </c>
      <c r="AB71" s="85">
        <f t="shared" si="13"/>
        <v>0</v>
      </c>
      <c r="AC71" s="85">
        <f t="shared" si="13"/>
        <v>-19.470721663799999</v>
      </c>
      <c r="AD71" s="85">
        <f t="shared" si="13"/>
        <v>0</v>
      </c>
      <c r="AE71" s="85">
        <f t="shared" si="13"/>
        <v>-21.697583092000002</v>
      </c>
      <c r="AF71" s="85">
        <f t="shared" si="13"/>
        <v>0</v>
      </c>
      <c r="AG71" s="85">
        <f t="shared" si="13"/>
        <v>-36.030438652000008</v>
      </c>
      <c r="AH71" s="85">
        <f t="shared" si="13"/>
        <v>0</v>
      </c>
      <c r="AI71" s="85">
        <f t="shared" si="13"/>
        <v>-27.138245925999996</v>
      </c>
      <c r="AJ71" s="85">
        <f t="shared" si="13"/>
        <v>0</v>
      </c>
      <c r="AK71" s="69"/>
      <c r="AL71" s="69"/>
      <c r="AM71" s="69"/>
      <c r="AN71" s="69"/>
      <c r="AO71" s="69"/>
      <c r="AP71" s="69"/>
    </row>
    <row r="72" spans="1:42">
      <c r="A72" s="36" t="s">
        <v>103</v>
      </c>
      <c r="B72" s="36"/>
      <c r="C72" s="83">
        <f t="shared" ref="C72:AJ72" si="14">SUM(C64:C71,C74:C79)*C56</f>
        <v>47.754723615236877</v>
      </c>
      <c r="D72" s="83">
        <f t="shared" si="14"/>
        <v>0</v>
      </c>
      <c r="E72" s="83">
        <f t="shared" si="14"/>
        <v>8.7628280713001878</v>
      </c>
      <c r="F72" s="83">
        <f t="shared" si="14"/>
        <v>0</v>
      </c>
      <c r="G72" s="83">
        <f t="shared" si="14"/>
        <v>3.5273561911740221</v>
      </c>
      <c r="H72" s="83">
        <f t="shared" si="14"/>
        <v>0</v>
      </c>
      <c r="I72" s="83">
        <f t="shared" si="14"/>
        <v>5.4925850752937198</v>
      </c>
      <c r="J72" s="83">
        <f t="shared" si="14"/>
        <v>0</v>
      </c>
      <c r="K72" s="83">
        <f t="shared" si="14"/>
        <v>15.545179507110959</v>
      </c>
      <c r="L72" s="83">
        <f t="shared" si="14"/>
        <v>0</v>
      </c>
      <c r="M72" s="83">
        <f t="shared" si="14"/>
        <v>9.8791248173526025</v>
      </c>
      <c r="N72" s="83">
        <f t="shared" si="14"/>
        <v>0</v>
      </c>
      <c r="O72" s="83">
        <f t="shared" si="14"/>
        <v>4.3623642582924118</v>
      </c>
      <c r="P72" s="83">
        <f t="shared" si="14"/>
        <v>0</v>
      </c>
      <c r="Q72" s="83">
        <f t="shared" si="14"/>
        <v>10.339105688513131</v>
      </c>
      <c r="R72" s="83">
        <f t="shared" si="14"/>
        <v>0</v>
      </c>
      <c r="S72" s="83">
        <f t="shared" si="14"/>
        <v>5.1156106446487488</v>
      </c>
      <c r="T72" s="83">
        <f t="shared" si="14"/>
        <v>0</v>
      </c>
      <c r="U72" s="83">
        <f t="shared" si="14"/>
        <v>7.1260017283580641</v>
      </c>
      <c r="V72" s="83">
        <f t="shared" si="14"/>
        <v>0</v>
      </c>
      <c r="W72" s="83">
        <f t="shared" si="14"/>
        <v>21.396575581006328</v>
      </c>
      <c r="X72" s="83">
        <f t="shared" si="14"/>
        <v>0</v>
      </c>
      <c r="Y72" s="83">
        <f t="shared" si="14"/>
        <v>3.6787419521187852</v>
      </c>
      <c r="Z72" s="83">
        <f t="shared" si="14"/>
        <v>0</v>
      </c>
      <c r="AA72" s="83">
        <f t="shared" si="14"/>
        <v>7.6298027071180714</v>
      </c>
      <c r="AB72" s="83">
        <f t="shared" si="14"/>
        <v>0</v>
      </c>
      <c r="AC72" s="83">
        <f t="shared" si="14"/>
        <v>4.8682624101474916</v>
      </c>
      <c r="AD72" s="83">
        <f t="shared" si="14"/>
        <v>0</v>
      </c>
      <c r="AE72" s="83">
        <f t="shared" si="14"/>
        <v>4.8988887150218572</v>
      </c>
      <c r="AF72" s="83">
        <f t="shared" si="14"/>
        <v>0</v>
      </c>
      <c r="AG72" s="83">
        <f t="shared" si="14"/>
        <v>8.5691278353468281</v>
      </c>
      <c r="AH72" s="83">
        <f t="shared" si="14"/>
        <v>0</v>
      </c>
      <c r="AI72" s="83">
        <f t="shared" si="14"/>
        <v>6.4666994649915495</v>
      </c>
      <c r="AJ72" s="83">
        <f t="shared" si="14"/>
        <v>0</v>
      </c>
      <c r="AK72" s="86"/>
      <c r="AL72" s="86"/>
      <c r="AM72" s="86"/>
      <c r="AN72" s="86"/>
      <c r="AO72" s="86"/>
      <c r="AP72" s="86"/>
    </row>
    <row r="73" spans="1:42">
      <c r="A73" s="36" t="s">
        <v>26</v>
      </c>
      <c r="B73" s="36"/>
      <c r="C73" s="84">
        <f>SUM(C64:C72)</f>
        <v>4368.8380312752361</v>
      </c>
      <c r="D73" s="84">
        <f t="shared" ref="D73:AJ73" si="15">SUM(D64:D72)</f>
        <v>3872.96</v>
      </c>
      <c r="E73" s="84">
        <f t="shared" si="15"/>
        <v>842.85700451130026</v>
      </c>
      <c r="F73" s="84">
        <f t="shared" si="15"/>
        <v>754.6400000000001</v>
      </c>
      <c r="G73" s="84">
        <f t="shared" si="15"/>
        <v>330.02465467132401</v>
      </c>
      <c r="H73" s="84">
        <f t="shared" si="15"/>
        <v>316.07370000000003</v>
      </c>
      <c r="I73" s="84">
        <f t="shared" si="15"/>
        <v>439.72250710504375</v>
      </c>
      <c r="J73" s="84">
        <f t="shared" si="15"/>
        <v>639.68150000000003</v>
      </c>
      <c r="K73" s="84">
        <f t="shared" si="15"/>
        <v>1428.6889855531115</v>
      </c>
      <c r="L73" s="84">
        <f t="shared" si="15"/>
        <v>1274.2679999999998</v>
      </c>
      <c r="M73" s="84">
        <f t="shared" si="15"/>
        <v>975.70317260735271</v>
      </c>
      <c r="N73" s="84">
        <f t="shared" si="15"/>
        <v>776.68000000000006</v>
      </c>
      <c r="O73" s="84">
        <f t="shared" si="15"/>
        <v>406.36759912939237</v>
      </c>
      <c r="P73" s="84">
        <f t="shared" si="15"/>
        <v>396.37380000000002</v>
      </c>
      <c r="Q73" s="84">
        <f t="shared" si="15"/>
        <v>876.63846461246328</v>
      </c>
      <c r="R73" s="84">
        <f t="shared" si="15"/>
        <v>755.18409999999994</v>
      </c>
      <c r="S73" s="84">
        <f t="shared" si="15"/>
        <v>506.80507829464875</v>
      </c>
      <c r="T73" s="84">
        <f t="shared" si="15"/>
        <v>455.06</v>
      </c>
      <c r="U73" s="84">
        <f t="shared" si="15"/>
        <v>688.35178832635813</v>
      </c>
      <c r="V73" s="84">
        <f t="shared" si="15"/>
        <v>621.21199999999999</v>
      </c>
      <c r="W73" s="84">
        <f t="shared" si="15"/>
        <v>1948.7794321480067</v>
      </c>
      <c r="X73" s="84">
        <f t="shared" si="15"/>
        <v>1740.3159999999998</v>
      </c>
      <c r="Y73" s="84">
        <f t="shared" si="15"/>
        <v>361.56759187106877</v>
      </c>
      <c r="Z73" s="84">
        <f t="shared" si="15"/>
        <v>337.79829999999998</v>
      </c>
      <c r="AA73" s="84">
        <f t="shared" si="15"/>
        <v>729.32317384711803</v>
      </c>
      <c r="AB73" s="84">
        <f t="shared" si="15"/>
        <v>664.1</v>
      </c>
      <c r="AC73" s="84">
        <f t="shared" si="15"/>
        <v>441.1144607463475</v>
      </c>
      <c r="AD73" s="84">
        <f t="shared" si="15"/>
        <v>405.44959999999998</v>
      </c>
      <c r="AE73" s="84">
        <f t="shared" si="15"/>
        <v>511.36410562302206</v>
      </c>
      <c r="AF73" s="84">
        <f t="shared" si="15"/>
        <v>385.85199999999998</v>
      </c>
      <c r="AG73" s="84">
        <f t="shared" si="15"/>
        <v>828.83548918334691</v>
      </c>
      <c r="AH73" s="84">
        <f t="shared" si="15"/>
        <v>737.67200000000003</v>
      </c>
      <c r="AI73" s="84">
        <f t="shared" si="15"/>
        <v>622.61685353899156</v>
      </c>
      <c r="AJ73" s="84">
        <f t="shared" si="15"/>
        <v>568.43599999999992</v>
      </c>
      <c r="AK73" s="99"/>
      <c r="AL73" s="99"/>
      <c r="AM73" s="99"/>
      <c r="AN73" s="99"/>
      <c r="AO73" s="99"/>
      <c r="AP73" s="99"/>
    </row>
    <row r="74" spans="1:42">
      <c r="A74" s="74" t="s">
        <v>91</v>
      </c>
      <c r="B74" s="36"/>
      <c r="C74" s="83">
        <f>C46*C53</f>
        <v>966.42</v>
      </c>
      <c r="D74" s="83">
        <f>C46*D53</f>
        <v>966.42</v>
      </c>
      <c r="E74" s="83">
        <f>E46*E53</f>
        <v>143.72399999999999</v>
      </c>
      <c r="F74" s="83">
        <f>E46*F53</f>
        <v>143.72399999999999</v>
      </c>
      <c r="G74" s="83">
        <f>G46*G53</f>
        <v>65.406809999999993</v>
      </c>
      <c r="H74" s="83">
        <f>G46*H53</f>
        <v>65.406809999999993</v>
      </c>
      <c r="I74" s="83">
        <f>I46*I53</f>
        <v>162.37094999999999</v>
      </c>
      <c r="J74" s="83">
        <f>I46*J53</f>
        <v>162.37094999999999</v>
      </c>
      <c r="K74" s="83">
        <f>K46*K53</f>
        <v>309.25439999999998</v>
      </c>
      <c r="L74" s="83">
        <f>K46*L53</f>
        <v>309.25439999999998</v>
      </c>
      <c r="M74" s="83">
        <f>M46*M53</f>
        <v>141.24600000000001</v>
      </c>
      <c r="N74" s="83">
        <f>M46*N53</f>
        <v>141.24600000000001</v>
      </c>
      <c r="O74" s="83">
        <f>O46*O53</f>
        <v>82.343940000000003</v>
      </c>
      <c r="P74" s="83">
        <f>O46*P53</f>
        <v>82.343940000000003</v>
      </c>
      <c r="Q74" s="83">
        <f>Q46*Q53</f>
        <v>265.72832999999997</v>
      </c>
      <c r="R74" s="83">
        <f>Q46*R53</f>
        <v>265.72832999999997</v>
      </c>
      <c r="S74" s="83">
        <f>S46*S53</f>
        <v>71.861999999999995</v>
      </c>
      <c r="T74" s="83">
        <f>S46*T53</f>
        <v>71.861999999999995</v>
      </c>
      <c r="U74" s="83">
        <f>U46*U53</f>
        <v>114.4836</v>
      </c>
      <c r="V74" s="83">
        <f>U46*V53</f>
        <v>114.4836</v>
      </c>
      <c r="W74" s="83">
        <f>W46*W53</f>
        <v>440.09280000000001</v>
      </c>
      <c r="X74" s="83">
        <f>W46*X53</f>
        <v>440.09280000000001</v>
      </c>
      <c r="Y74" s="83">
        <f>Y46*Y53</f>
        <v>54.032789999999999</v>
      </c>
      <c r="Z74" s="83">
        <f>Y46*Z53</f>
        <v>54.032789999999999</v>
      </c>
      <c r="AA74" s="83">
        <f>AA46*AA53</f>
        <v>128.85599999999999</v>
      </c>
      <c r="AB74" s="83">
        <f>AA46*AB53</f>
        <v>128.85599999999999</v>
      </c>
      <c r="AC74" s="83">
        <f>AC46*AC53</f>
        <v>101.99448</v>
      </c>
      <c r="AD74" s="83">
        <f>AC46*AD53</f>
        <v>101.99448</v>
      </c>
      <c r="AE74" s="83">
        <f>AE46*AE53</f>
        <v>47.577599999999997</v>
      </c>
      <c r="AF74" s="83">
        <f>AE46*AF53</f>
        <v>47.577599999999997</v>
      </c>
      <c r="AG74" s="83">
        <f>AG46*AG53</f>
        <v>136.78559999999999</v>
      </c>
      <c r="AH74" s="83">
        <f>AG46*AH53</f>
        <v>136.78559999999999</v>
      </c>
      <c r="AI74" s="83">
        <f>AI46*AI53</f>
        <v>105.5628</v>
      </c>
      <c r="AJ74" s="83">
        <f>AI46*AJ53</f>
        <v>105.5628</v>
      </c>
      <c r="AK74" s="86"/>
      <c r="AL74" s="86"/>
      <c r="AM74" s="86"/>
      <c r="AN74" s="86"/>
      <c r="AO74" s="86"/>
      <c r="AP74" s="86"/>
    </row>
    <row r="75" spans="1:42">
      <c r="A75" s="74" t="s">
        <v>92</v>
      </c>
      <c r="B75" s="36"/>
      <c r="C75" s="83">
        <f>C46*C54</f>
        <v>72.384</v>
      </c>
      <c r="D75" s="83">
        <f>C46*D54</f>
        <v>72.384</v>
      </c>
      <c r="E75" s="83">
        <f>E46*E54</f>
        <v>10.764799999999999</v>
      </c>
      <c r="F75" s="83">
        <f>E46*F54</f>
        <v>10.764799999999999</v>
      </c>
      <c r="G75" s="83">
        <f>G46*G54</f>
        <v>4.8989120000000002</v>
      </c>
      <c r="H75" s="83">
        <f>G46*H54</f>
        <v>4.8989120000000002</v>
      </c>
      <c r="I75" s="83">
        <f>I46*I54</f>
        <v>12.161440000000001</v>
      </c>
      <c r="J75" s="83">
        <f>I46*J54</f>
        <v>12.161440000000001</v>
      </c>
      <c r="K75" s="83">
        <f>K46*K54</f>
        <v>23.162880000000001</v>
      </c>
      <c r="L75" s="83">
        <f>K46*L54</f>
        <v>23.162880000000001</v>
      </c>
      <c r="M75" s="83">
        <f>M46*M54</f>
        <v>10.5792</v>
      </c>
      <c r="N75" s="83">
        <f>M46*N54</f>
        <v>10.5792</v>
      </c>
      <c r="O75" s="83">
        <f>O46*O54</f>
        <v>6.1674879999999996</v>
      </c>
      <c r="P75" s="83">
        <f>O46*P54</f>
        <v>6.1674879999999996</v>
      </c>
      <c r="Q75" s="83">
        <f>Q46*Q54</f>
        <v>19.902816000000001</v>
      </c>
      <c r="R75" s="83">
        <f>Q46*R54</f>
        <v>19.902816000000001</v>
      </c>
      <c r="S75" s="83">
        <f>S46*S54</f>
        <v>5.3823999999999996</v>
      </c>
      <c r="T75" s="83">
        <f>S46*T54</f>
        <v>5.3823999999999996</v>
      </c>
      <c r="U75" s="83">
        <f>U46*U54</f>
        <v>8.5747199999999992</v>
      </c>
      <c r="V75" s="83">
        <f>U46*V54</f>
        <v>8.5747199999999992</v>
      </c>
      <c r="W75" s="83">
        <f>W46*W54</f>
        <v>32.962560000000003</v>
      </c>
      <c r="X75" s="83">
        <f>W46*X54</f>
        <v>32.962560000000003</v>
      </c>
      <c r="Y75" s="83">
        <f>Y46*Y54</f>
        <v>4.0470079999999999</v>
      </c>
      <c r="Z75" s="83">
        <f>Y46*Z54</f>
        <v>4.0470079999999999</v>
      </c>
      <c r="AA75" s="83">
        <f>AA46*AA54</f>
        <v>9.6511999999999993</v>
      </c>
      <c r="AB75" s="83">
        <f>AA46*AB54</f>
        <v>9.6511999999999993</v>
      </c>
      <c r="AC75" s="83">
        <f>AC46*AC54</f>
        <v>7.6392959999999999</v>
      </c>
      <c r="AD75" s="83">
        <f>AC46*AD54</f>
        <v>7.6392959999999999</v>
      </c>
      <c r="AE75" s="83">
        <f>AE46*AE54</f>
        <v>3.56352</v>
      </c>
      <c r="AF75" s="83">
        <f>AE46*AF54</f>
        <v>3.56352</v>
      </c>
      <c r="AG75" s="83">
        <f>AG46*AG54</f>
        <v>10.24512</v>
      </c>
      <c r="AH75" s="83">
        <f>AG46*AH54</f>
        <v>10.24512</v>
      </c>
      <c r="AI75" s="83">
        <f>AI46*AI54</f>
        <v>7.9065599999999998</v>
      </c>
      <c r="AJ75" s="83">
        <f>AI46*AJ54</f>
        <v>7.9065599999999998</v>
      </c>
      <c r="AK75" s="86"/>
      <c r="AL75" s="86"/>
      <c r="AM75" s="86"/>
      <c r="AN75" s="86"/>
      <c r="AO75" s="86"/>
      <c r="AP75" s="86"/>
    </row>
    <row r="76" spans="1:42">
      <c r="A76" s="35" t="s">
        <v>93</v>
      </c>
      <c r="B76" s="36"/>
      <c r="C76" s="85">
        <f>SUM(C64:C71)*C55</f>
        <v>22.988163196751195</v>
      </c>
      <c r="D76" s="85">
        <f t="shared" ref="D76:AJ76" si="16">SUM(D64:D71)*D55</f>
        <v>20.6041472</v>
      </c>
      <c r="E76" s="85">
        <f t="shared" si="16"/>
        <v>4.4373810186608003</v>
      </c>
      <c r="F76" s="85">
        <f t="shared" si="16"/>
        <v>4.0146848000000004</v>
      </c>
      <c r="G76" s="85">
        <f t="shared" si="16"/>
        <v>1.7369656279143979</v>
      </c>
      <c r="H76" s="85">
        <f t="shared" si="16"/>
        <v>1.6815120840000002</v>
      </c>
      <c r="I76" s="85">
        <f t="shared" si="16"/>
        <v>2.3101031851982703</v>
      </c>
      <c r="J76" s="85">
        <f t="shared" si="16"/>
        <v>3.4031055800000001</v>
      </c>
      <c r="K76" s="85">
        <f t="shared" si="16"/>
        <v>7.5179250481647228</v>
      </c>
      <c r="L76" s="85">
        <f t="shared" si="16"/>
        <v>6.7791057599999993</v>
      </c>
      <c r="M76" s="85">
        <f t="shared" si="16"/>
        <v>5.1381839342428011</v>
      </c>
      <c r="N76" s="85">
        <f t="shared" si="16"/>
        <v>4.1319376000000005</v>
      </c>
      <c r="O76" s="85">
        <f t="shared" si="16"/>
        <v>2.1386678495142517</v>
      </c>
      <c r="P76" s="85">
        <f t="shared" si="16"/>
        <v>2.1087086159999999</v>
      </c>
      <c r="Q76" s="85">
        <f t="shared" si="16"/>
        <v>4.6087125894754148</v>
      </c>
      <c r="R76" s="85">
        <f t="shared" si="16"/>
        <v>4.0175794119999999</v>
      </c>
      <c r="S76" s="85">
        <f t="shared" si="16"/>
        <v>2.668987967898</v>
      </c>
      <c r="T76" s="85">
        <f t="shared" si="16"/>
        <v>2.4209192000000002</v>
      </c>
      <c r="U76" s="85">
        <f t="shared" si="16"/>
        <v>3.6241211847013601</v>
      </c>
      <c r="V76" s="85">
        <f t="shared" si="16"/>
        <v>3.3048478399999999</v>
      </c>
      <c r="W76" s="85">
        <f t="shared" si="16"/>
        <v>10.253676796936443</v>
      </c>
      <c r="X76" s="85">
        <f t="shared" si="16"/>
        <v>9.258481119999999</v>
      </c>
      <c r="Y76" s="85">
        <f t="shared" si="16"/>
        <v>1.9039686815688139</v>
      </c>
      <c r="Z76" s="85">
        <f t="shared" si="16"/>
        <v>1.797086956</v>
      </c>
      <c r="AA76" s="85">
        <f t="shared" si="16"/>
        <v>3.8394087344647998</v>
      </c>
      <c r="AB76" s="85">
        <f t="shared" si="16"/>
        <v>3.5330120000000003</v>
      </c>
      <c r="AC76" s="85">
        <f t="shared" si="16"/>
        <v>2.3208297751485838</v>
      </c>
      <c r="AD76" s="85">
        <f t="shared" si="16"/>
        <v>2.1569918719999999</v>
      </c>
      <c r="AE76" s="85">
        <f t="shared" si="16"/>
        <v>2.6943949539505612</v>
      </c>
      <c r="AF76" s="85">
        <f t="shared" si="16"/>
        <v>2.0527326399999999</v>
      </c>
      <c r="AG76" s="85">
        <f t="shared" si="16"/>
        <v>4.3638170423713598</v>
      </c>
      <c r="AH76" s="85">
        <f t="shared" si="16"/>
        <v>3.9244150400000004</v>
      </c>
      <c r="AI76" s="85">
        <f t="shared" si="16"/>
        <v>3.2779188196736802</v>
      </c>
      <c r="AJ76" s="85">
        <f t="shared" si="16"/>
        <v>3.0240795199999995</v>
      </c>
      <c r="AK76" s="69"/>
      <c r="AL76" s="69"/>
      <c r="AM76" s="69"/>
      <c r="AN76" s="69"/>
      <c r="AO76" s="69"/>
      <c r="AP76" s="69"/>
    </row>
    <row r="77" spans="1:42">
      <c r="A77" s="35" t="s">
        <v>102</v>
      </c>
      <c r="B77" s="36"/>
      <c r="C77" s="86">
        <f>C60*C46</f>
        <v>-85.02000000000001</v>
      </c>
      <c r="D77" s="86">
        <f>D60*C46</f>
        <v>-85.02000000000001</v>
      </c>
      <c r="E77" s="86">
        <f>E60*E46</f>
        <v>-12.644</v>
      </c>
      <c r="F77" s="86">
        <f>F60*E46</f>
        <v>-12.644</v>
      </c>
      <c r="G77" s="86">
        <f>G60*G46</f>
        <v>-5.7541099999999998</v>
      </c>
      <c r="H77" s="86">
        <f>H60*G46</f>
        <v>-5.7541099999999998</v>
      </c>
      <c r="I77" s="86">
        <f>I60*I46</f>
        <v>-14.28445</v>
      </c>
      <c r="J77" s="86">
        <f>J60*I46</f>
        <v>-14.28445</v>
      </c>
      <c r="K77" s="86">
        <f>K60*K46</f>
        <v>-27.206400000000002</v>
      </c>
      <c r="L77" s="86">
        <f>L60*K46</f>
        <v>-27.206400000000002</v>
      </c>
      <c r="M77" s="86">
        <f>M60*M46</f>
        <v>-12.426</v>
      </c>
      <c r="N77" s="86">
        <f>N60*M46</f>
        <v>-12.426</v>
      </c>
      <c r="O77" s="86">
        <f>O60*O46</f>
        <v>-7.2441400000000007</v>
      </c>
      <c r="P77" s="86">
        <f>P60*O46</f>
        <v>-7.2441400000000007</v>
      </c>
      <c r="Q77" s="86">
        <f>Q60*Q46</f>
        <v>-23.377230000000001</v>
      </c>
      <c r="R77" s="86">
        <f>R60*Q46</f>
        <v>-23.377230000000001</v>
      </c>
      <c r="S77" s="86">
        <f>S60*S46</f>
        <v>-6.3220000000000001</v>
      </c>
      <c r="T77" s="86">
        <f>T60*S46</f>
        <v>-6.3220000000000001</v>
      </c>
      <c r="U77" s="86">
        <f>U60*U46</f>
        <v>-10.0716</v>
      </c>
      <c r="V77" s="86">
        <f>V60*U46</f>
        <v>-10.0716</v>
      </c>
      <c r="W77" s="86">
        <f>W60*W46</f>
        <v>-38.716799999999999</v>
      </c>
      <c r="X77" s="86">
        <f>X60*W46</f>
        <v>-38.716799999999999</v>
      </c>
      <c r="Y77" s="86">
        <f>Y60*Y46</f>
        <v>-4.7534900000000002</v>
      </c>
      <c r="Z77" s="86">
        <f>Z60*Y46</f>
        <v>-4.7534900000000002</v>
      </c>
      <c r="AA77" s="86">
        <f>AA60*AA46</f>
        <v>-11.336</v>
      </c>
      <c r="AB77" s="86">
        <f>AB60*AA46</f>
        <v>-11.336</v>
      </c>
      <c r="AC77" s="86">
        <f>AC60*AC46</f>
        <v>-8.97288</v>
      </c>
      <c r="AD77" s="86">
        <f>AD60*AC46</f>
        <v>-8.97288</v>
      </c>
      <c r="AE77" s="86">
        <f>AE60*AE46</f>
        <v>-4.1856</v>
      </c>
      <c r="AF77" s="86">
        <f>AF60*AE46</f>
        <v>-4.1856</v>
      </c>
      <c r="AG77" s="86">
        <f>AG60*AG46</f>
        <v>-12.0336</v>
      </c>
      <c r="AH77" s="86">
        <f>AH60*AG46</f>
        <v>-12.0336</v>
      </c>
      <c r="AI77" s="86">
        <f>AI60*AI46</f>
        <v>-9.2867999999999995</v>
      </c>
      <c r="AJ77" s="86">
        <f>AJ60*AI46</f>
        <v>-9.2867999999999995</v>
      </c>
      <c r="AK77" s="86"/>
      <c r="AL77" s="86"/>
      <c r="AM77" s="86"/>
      <c r="AN77" s="86"/>
      <c r="AO77" s="86"/>
      <c r="AP77" s="86"/>
    </row>
    <row r="78" spans="1:42">
      <c r="A78" s="35" t="s">
        <v>111</v>
      </c>
      <c r="B78" s="36"/>
      <c r="C78" s="86">
        <f>SUM(C64:C71)*C61</f>
        <v>-864.21666153199988</v>
      </c>
      <c r="D78" s="86">
        <f>SUM(D64:D71)*D61</f>
        <v>-774.5920000000001</v>
      </c>
      <c r="E78" s="86">
        <f t="shared" ref="E78:AJ78" si="17">SUM(E64:E71)*E61</f>
        <v>-166.81883528800003</v>
      </c>
      <c r="F78" s="86">
        <f t="shared" si="17"/>
        <v>-150.92800000000003</v>
      </c>
      <c r="G78" s="86">
        <f t="shared" si="17"/>
        <v>-65.299459696029999</v>
      </c>
      <c r="H78" s="86">
        <f t="shared" si="17"/>
        <v>-63.214740000000006</v>
      </c>
      <c r="I78" s="86">
        <f t="shared" si="17"/>
        <v>-86.845984405950006</v>
      </c>
      <c r="J78" s="86">
        <f t="shared" si="17"/>
        <v>-127.93630000000002</v>
      </c>
      <c r="K78" s="86">
        <f t="shared" si="17"/>
        <v>-282.62876120920009</v>
      </c>
      <c r="L78" s="86">
        <f t="shared" si="17"/>
        <v>-254.85359999999997</v>
      </c>
      <c r="M78" s="86">
        <f t="shared" si="17"/>
        <v>-193.16480955800003</v>
      </c>
      <c r="N78" s="86">
        <f t="shared" si="17"/>
        <v>-155.33600000000001</v>
      </c>
      <c r="O78" s="86">
        <f t="shared" si="17"/>
        <v>-80.401046974219994</v>
      </c>
      <c r="P78" s="86">
        <f t="shared" si="17"/>
        <v>-79.274760000000015</v>
      </c>
      <c r="Q78" s="86">
        <f t="shared" si="17"/>
        <v>-173.25987178479005</v>
      </c>
      <c r="R78" s="86">
        <f t="shared" si="17"/>
        <v>-151.03682000000001</v>
      </c>
      <c r="S78" s="86">
        <f t="shared" si="17"/>
        <v>-100.33789353</v>
      </c>
      <c r="T78" s="86">
        <f t="shared" si="17"/>
        <v>-91.012</v>
      </c>
      <c r="U78" s="86">
        <f t="shared" si="17"/>
        <v>-136.2451573196</v>
      </c>
      <c r="V78" s="86">
        <f t="shared" si="17"/>
        <v>-124.2424</v>
      </c>
      <c r="W78" s="86">
        <f t="shared" si="17"/>
        <v>-385.47657131340009</v>
      </c>
      <c r="X78" s="86">
        <f t="shared" si="17"/>
        <v>-348.06319999999999</v>
      </c>
      <c r="Y78" s="86">
        <f t="shared" si="17"/>
        <v>-71.577769983789992</v>
      </c>
      <c r="Z78" s="86">
        <f t="shared" si="17"/>
        <v>-67.559659999999994</v>
      </c>
      <c r="AA78" s="86">
        <f t="shared" si="17"/>
        <v>-144.338674228</v>
      </c>
      <c r="AB78" s="86">
        <f t="shared" si="17"/>
        <v>-132.82000000000002</v>
      </c>
      <c r="AC78" s="86">
        <f t="shared" si="17"/>
        <v>-87.249239667240005</v>
      </c>
      <c r="AD78" s="86">
        <f t="shared" si="17"/>
        <v>-81.089920000000006</v>
      </c>
      <c r="AE78" s="86">
        <f t="shared" si="17"/>
        <v>-101.29304338160004</v>
      </c>
      <c r="AF78" s="86">
        <f t="shared" si="17"/>
        <v>-77.170400000000001</v>
      </c>
      <c r="AG78" s="86">
        <f t="shared" si="17"/>
        <v>-164.05327226960003</v>
      </c>
      <c r="AH78" s="86">
        <f t="shared" si="17"/>
        <v>-147.53440000000001</v>
      </c>
      <c r="AI78" s="86">
        <f t="shared" si="17"/>
        <v>-123.23003081480002</v>
      </c>
      <c r="AJ78" s="86">
        <f t="shared" si="17"/>
        <v>-113.68719999999999</v>
      </c>
      <c r="AK78" s="86"/>
      <c r="AL78" s="86"/>
      <c r="AM78" s="86"/>
      <c r="AN78" s="86"/>
      <c r="AO78" s="86"/>
      <c r="AP78" s="86"/>
    </row>
    <row r="79" spans="1:42">
      <c r="A79" s="35" t="s">
        <v>107</v>
      </c>
      <c r="B79" s="36"/>
      <c r="C79" s="8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86"/>
      <c r="AL79" s="86"/>
      <c r="AM79" s="86"/>
      <c r="AN79" s="86"/>
      <c r="AO79" s="86"/>
      <c r="AP79" s="86"/>
    </row>
    <row r="80" spans="1:42" ht="13.5" thickBot="1">
      <c r="A80" s="35" t="s">
        <v>94</v>
      </c>
      <c r="B80" s="36"/>
      <c r="C80" s="68">
        <f t="shared" ref="C80:AJ80" si="18">SUM(C73:C79)</f>
        <v>4481.3935329399865</v>
      </c>
      <c r="D80" s="68">
        <f t="shared" si="18"/>
        <v>4072.7561471999993</v>
      </c>
      <c r="E80" s="68">
        <f t="shared" si="18"/>
        <v>822.32035024196102</v>
      </c>
      <c r="F80" s="68">
        <f t="shared" si="18"/>
        <v>749.57148480000012</v>
      </c>
      <c r="G80" s="68">
        <f t="shared" si="18"/>
        <v>331.01377260320839</v>
      </c>
      <c r="H80" s="68">
        <f t="shared" si="18"/>
        <v>319.09208408400002</v>
      </c>
      <c r="I80" s="68">
        <f t="shared" si="18"/>
        <v>515.43456588429194</v>
      </c>
      <c r="J80" s="68">
        <f t="shared" si="18"/>
        <v>675.39624557999991</v>
      </c>
      <c r="K80" s="68">
        <f t="shared" si="18"/>
        <v>1458.7890293920761</v>
      </c>
      <c r="L80" s="68">
        <f t="shared" si="18"/>
        <v>1331.40438576</v>
      </c>
      <c r="M80" s="68">
        <f t="shared" si="18"/>
        <v>927.07574698359542</v>
      </c>
      <c r="N80" s="68">
        <f t="shared" si="18"/>
        <v>764.87513760000002</v>
      </c>
      <c r="O80" s="68">
        <f t="shared" si="18"/>
        <v>409.37250800468661</v>
      </c>
      <c r="P80" s="68">
        <f t="shared" si="18"/>
        <v>400.47503661600001</v>
      </c>
      <c r="Q80" s="68">
        <f t="shared" si="18"/>
        <v>970.24122141714861</v>
      </c>
      <c r="R80" s="68">
        <f t="shared" si="18"/>
        <v>870.41877541199983</v>
      </c>
      <c r="S80" s="68">
        <f t="shared" si="18"/>
        <v>480.05857273254674</v>
      </c>
      <c r="T80" s="68">
        <f t="shared" si="18"/>
        <v>437.39131919999994</v>
      </c>
      <c r="U80" s="68">
        <f t="shared" si="18"/>
        <v>668.71747219145948</v>
      </c>
      <c r="V80" s="68">
        <f t="shared" si="18"/>
        <v>613.26116783999998</v>
      </c>
      <c r="W80" s="68">
        <f t="shared" si="18"/>
        <v>2007.8950976315427</v>
      </c>
      <c r="X80" s="68">
        <f t="shared" si="18"/>
        <v>1835.8498411199994</v>
      </c>
      <c r="Y80" s="68">
        <f t="shared" si="18"/>
        <v>345.22009856884756</v>
      </c>
      <c r="Z80" s="68">
        <f t="shared" si="18"/>
        <v>325.36203495599995</v>
      </c>
      <c r="AA80" s="68">
        <f t="shared" si="18"/>
        <v>715.99510835358274</v>
      </c>
      <c r="AB80" s="68">
        <f t="shared" si="18"/>
        <v>661.98421199999996</v>
      </c>
      <c r="AC80" s="68">
        <f t="shared" si="18"/>
        <v>456.84694685425598</v>
      </c>
      <c r="AD80" s="68">
        <f t="shared" si="18"/>
        <v>427.177567872</v>
      </c>
      <c r="AE80" s="68">
        <f t="shared" si="18"/>
        <v>459.72097719537254</v>
      </c>
      <c r="AF80" s="68">
        <f t="shared" si="18"/>
        <v>357.68985263999991</v>
      </c>
      <c r="AG80" s="68">
        <f t="shared" si="18"/>
        <v>804.14315395611823</v>
      </c>
      <c r="AH80" s="68">
        <f t="shared" si="18"/>
        <v>729.05913504</v>
      </c>
      <c r="AI80" s="68">
        <f t="shared" si="18"/>
        <v>606.84730154386534</v>
      </c>
      <c r="AJ80" s="68">
        <f t="shared" si="18"/>
        <v>561.95543952000003</v>
      </c>
      <c r="AK80" s="69"/>
      <c r="AL80" s="69"/>
      <c r="AM80" s="69"/>
      <c r="AN80" s="69"/>
      <c r="AO80" s="69"/>
      <c r="AP80" s="69"/>
    </row>
    <row r="81" spans="1:36" s="36" customFormat="1" ht="13.5" thickTop="1">
      <c r="A81" s="35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36" customFormat="1">
      <c r="A82" s="35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A83" s="36"/>
      <c r="AB83" s="36"/>
      <c r="AC83" s="36"/>
      <c r="AD83" s="36"/>
    </row>
    <row r="84" spans="1:36" ht="13.5" thickBot="1">
      <c r="A84" s="70" t="s">
        <v>41</v>
      </c>
      <c r="B84" s="70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I85" s="164"/>
      <c r="J85" s="71"/>
      <c r="Q85" s="52" t="s">
        <v>39</v>
      </c>
    </row>
    <row r="86" spans="1:36" ht="13.5" thickBot="1">
      <c r="A86" s="238">
        <v>2</v>
      </c>
      <c r="B86" s="146" t="s">
        <v>77</v>
      </c>
      <c r="C86" s="146">
        <v>298</v>
      </c>
      <c r="D86" s="146"/>
      <c r="E86" s="165">
        <v>132600</v>
      </c>
      <c r="F86" s="165">
        <v>0</v>
      </c>
      <c r="G86" s="165">
        <v>132600</v>
      </c>
      <c r="I86" s="164"/>
      <c r="J86" s="72"/>
    </row>
    <row r="87" spans="1:36" ht="13.5" thickBot="1">
      <c r="A87" s="239"/>
      <c r="B87" s="146" t="s">
        <v>78</v>
      </c>
      <c r="C87" s="146">
        <v>256</v>
      </c>
      <c r="D87" s="146">
        <v>0</v>
      </c>
      <c r="E87" s="165">
        <v>88960</v>
      </c>
      <c r="F87" s="165">
        <v>0</v>
      </c>
      <c r="G87" s="165">
        <v>88960</v>
      </c>
      <c r="I87" s="166" t="s">
        <v>9</v>
      </c>
      <c r="J87" s="167"/>
      <c r="L87" s="168"/>
      <c r="M87" s="125"/>
      <c r="N87" s="169" t="s">
        <v>10</v>
      </c>
      <c r="O87" s="50"/>
      <c r="P87" s="168"/>
      <c r="Q87" s="169" t="s">
        <v>10</v>
      </c>
    </row>
    <row r="88" spans="1:36" ht="13.5" thickBot="1">
      <c r="A88" s="239"/>
      <c r="B88" s="146" t="s">
        <v>79</v>
      </c>
      <c r="C88" s="146">
        <v>116</v>
      </c>
      <c r="D88" s="146">
        <v>0</v>
      </c>
      <c r="E88" s="165">
        <v>45014</v>
      </c>
      <c r="F88" s="165">
        <v>0</v>
      </c>
      <c r="G88" s="165">
        <v>45014</v>
      </c>
      <c r="I88" s="125"/>
      <c r="J88" s="125"/>
      <c r="L88" s="170"/>
      <c r="M88" s="125"/>
      <c r="N88" s="50"/>
      <c r="O88" s="50"/>
      <c r="P88" s="125"/>
      <c r="Q88" s="50"/>
    </row>
    <row r="89" spans="1:36">
      <c r="I89" s="125"/>
      <c r="J89" s="125"/>
      <c r="L89" s="126"/>
      <c r="M89" s="125"/>
      <c r="N89" s="50"/>
      <c r="O89" s="50"/>
      <c r="P89" s="125"/>
      <c r="Q89" s="50"/>
    </row>
    <row r="90" spans="1:36">
      <c r="I90" s="125" t="s">
        <v>18</v>
      </c>
      <c r="J90" s="125"/>
      <c r="L90" s="125"/>
      <c r="M90" s="125"/>
      <c r="N90" s="124">
        <v>20.37</v>
      </c>
      <c r="O90" s="50"/>
      <c r="P90" s="124"/>
      <c r="Q90" s="124">
        <v>3.74</v>
      </c>
    </row>
    <row r="91" spans="1:36">
      <c r="I91" s="125" t="s">
        <v>44</v>
      </c>
      <c r="J91" s="125"/>
      <c r="L91" s="125"/>
      <c r="M91" s="125"/>
      <c r="N91" s="124">
        <v>20.37</v>
      </c>
      <c r="O91" s="50"/>
      <c r="P91" s="124"/>
      <c r="Q91" s="124">
        <v>3.74</v>
      </c>
    </row>
    <row r="92" spans="1:36">
      <c r="I92" s="125" t="s">
        <v>29</v>
      </c>
      <c r="J92" s="125"/>
      <c r="L92" s="50"/>
      <c r="M92" s="125"/>
      <c r="N92" s="127">
        <v>5.0200000000000002E-3</v>
      </c>
      <c r="O92" s="50"/>
      <c r="P92" s="125"/>
      <c r="Q92" s="127">
        <v>3.9759999999999997E-2</v>
      </c>
    </row>
    <row r="93" spans="1:36">
      <c r="I93" s="125" t="s">
        <v>28</v>
      </c>
      <c r="J93" s="125"/>
      <c r="L93" s="50"/>
      <c r="M93" s="125"/>
      <c r="N93" s="171">
        <v>0</v>
      </c>
      <c r="O93" s="50"/>
      <c r="P93" s="125"/>
      <c r="Q93" s="171">
        <v>0</v>
      </c>
    </row>
    <row r="95" spans="1:36">
      <c r="I95" s="125" t="s">
        <v>91</v>
      </c>
      <c r="N95" s="164">
        <f t="shared" ref="N95:N103" si="19">N16</f>
        <v>1.239E-2</v>
      </c>
      <c r="Q95" s="164">
        <f t="shared" ref="Q95:Q103" si="20">Q16</f>
        <v>1.239E-2</v>
      </c>
    </row>
    <row r="96" spans="1:36">
      <c r="I96" s="125" t="s">
        <v>92</v>
      </c>
      <c r="N96" s="172">
        <f t="shared" si="19"/>
        <v>9.2800000000000001E-4</v>
      </c>
      <c r="Q96" s="172">
        <f t="shared" si="20"/>
        <v>9.2800000000000001E-4</v>
      </c>
    </row>
    <row r="97" spans="9:19">
      <c r="I97" s="125" t="s">
        <v>93</v>
      </c>
      <c r="J97" s="36"/>
      <c r="K97" s="36"/>
      <c r="N97" s="173">
        <f t="shared" si="19"/>
        <v>5.3200000000000001E-3</v>
      </c>
      <c r="Q97" s="173">
        <f t="shared" si="20"/>
        <v>5.3200000000000001E-3</v>
      </c>
    </row>
    <row r="98" spans="9:19">
      <c r="I98" s="125" t="s">
        <v>103</v>
      </c>
      <c r="J98" s="204"/>
      <c r="K98" s="36"/>
      <c r="L98" s="50"/>
      <c r="M98" s="125"/>
      <c r="N98" s="174">
        <f t="shared" si="19"/>
        <v>1.0770999999999999E-2</v>
      </c>
      <c r="O98" s="50"/>
      <c r="P98" s="125"/>
      <c r="Q98" s="174">
        <f t="shared" si="20"/>
        <v>0</v>
      </c>
    </row>
    <row r="99" spans="9:19">
      <c r="I99" s="125" t="s">
        <v>99</v>
      </c>
      <c r="J99" s="204"/>
      <c r="K99" s="36"/>
      <c r="L99" s="50"/>
      <c r="M99" s="125"/>
      <c r="N99" s="175">
        <f t="shared" si="19"/>
        <v>1.01</v>
      </c>
      <c r="O99" s="50"/>
      <c r="P99" s="125"/>
      <c r="Q99" s="175">
        <f t="shared" si="20"/>
        <v>0</v>
      </c>
    </row>
    <row r="100" spans="9:19">
      <c r="I100" s="125" t="s">
        <v>100</v>
      </c>
      <c r="J100" s="204"/>
      <c r="K100" s="36"/>
      <c r="L100" s="50"/>
      <c r="M100" s="125"/>
      <c r="N100" s="175">
        <f t="shared" si="19"/>
        <v>0.46</v>
      </c>
      <c r="O100" s="50"/>
      <c r="P100" s="125"/>
      <c r="Q100" s="175">
        <f t="shared" si="20"/>
        <v>0</v>
      </c>
    </row>
    <row r="101" spans="9:19">
      <c r="I101" s="125" t="s">
        <v>104</v>
      </c>
      <c r="J101" s="204"/>
      <c r="K101" s="36"/>
      <c r="L101" s="50"/>
      <c r="M101" s="125"/>
      <c r="N101" s="174">
        <f t="shared" si="19"/>
        <v>-4.5515E-2</v>
      </c>
      <c r="O101" s="50"/>
      <c r="P101" s="125"/>
      <c r="Q101" s="174">
        <f t="shared" si="20"/>
        <v>0</v>
      </c>
    </row>
    <row r="102" spans="9:19">
      <c r="I102" s="125" t="s">
        <v>102</v>
      </c>
      <c r="J102" s="204"/>
      <c r="K102" s="36"/>
      <c r="L102" s="50"/>
      <c r="M102" s="125"/>
      <c r="N102" s="126">
        <f t="shared" si="19"/>
        <v>-1.09E-3</v>
      </c>
      <c r="O102" s="50"/>
      <c r="P102" s="125"/>
      <c r="Q102" s="126">
        <f t="shared" si="20"/>
        <v>-1.09E-3</v>
      </c>
    </row>
    <row r="103" spans="9:19">
      <c r="I103" s="125" t="s">
        <v>107</v>
      </c>
      <c r="J103" s="125"/>
      <c r="K103" s="36"/>
      <c r="L103" s="50"/>
      <c r="M103" s="125"/>
      <c r="N103" s="176">
        <f t="shared" si="19"/>
        <v>0</v>
      </c>
      <c r="O103" s="50"/>
      <c r="P103" s="125"/>
      <c r="Q103" s="176">
        <f t="shared" si="20"/>
        <v>0</v>
      </c>
    </row>
    <row r="104" spans="9:19">
      <c r="I104" s="125" t="s">
        <v>111</v>
      </c>
      <c r="J104" s="125"/>
      <c r="L104" s="127"/>
      <c r="M104" s="125"/>
      <c r="N104" s="173">
        <v>-0.2</v>
      </c>
      <c r="O104" s="50"/>
      <c r="P104" s="125"/>
      <c r="Q104" s="173">
        <v>-0.2</v>
      </c>
    </row>
    <row r="105" spans="9:19">
      <c r="I105" s="125"/>
      <c r="J105" s="125"/>
      <c r="L105" s="127"/>
      <c r="M105" s="125"/>
      <c r="N105" s="126"/>
      <c r="O105" s="50"/>
      <c r="P105" s="125"/>
      <c r="Q105" s="126"/>
    </row>
    <row r="106" spans="9:19">
      <c r="I106" s="125"/>
      <c r="J106" s="125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25" t="s">
        <v>13</v>
      </c>
      <c r="J107" s="125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25" t="s">
        <v>13</v>
      </c>
      <c r="J108" s="125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25" t="s">
        <v>25</v>
      </c>
      <c r="J109" s="125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25"/>
      <c r="J110" s="125"/>
      <c r="L110" s="143"/>
      <c r="M110" s="140"/>
      <c r="N110" s="143"/>
      <c r="O110" s="140"/>
      <c r="P110" s="143"/>
      <c r="Q110" s="140"/>
    </row>
    <row r="111" spans="9:19">
      <c r="I111" s="125" t="s">
        <v>31</v>
      </c>
      <c r="J111" s="125"/>
      <c r="L111" s="175"/>
      <c r="M111" s="125"/>
      <c r="N111" s="125" t="s">
        <v>43</v>
      </c>
      <c r="O111" s="125"/>
      <c r="P111" s="125"/>
      <c r="Q111" s="125" t="s">
        <v>43</v>
      </c>
      <c r="R111" s="125"/>
      <c r="S111" s="125"/>
    </row>
    <row r="112" spans="9:19">
      <c r="I112" s="125" t="s">
        <v>35</v>
      </c>
      <c r="J112" s="125"/>
      <c r="L112" s="127"/>
      <c r="M112" s="125"/>
      <c r="N112" s="125" t="s">
        <v>105</v>
      </c>
      <c r="O112" s="125"/>
      <c r="P112" s="125"/>
      <c r="Q112" s="125" t="s">
        <v>105</v>
      </c>
      <c r="R112" s="125"/>
      <c r="S112" s="125"/>
    </row>
    <row r="114" spans="1:8" ht="13.5" thickBot="1"/>
    <row r="115" spans="1:8" ht="13.5" thickBot="1">
      <c r="C115" s="146" t="s">
        <v>77</v>
      </c>
      <c r="E115" s="146" t="s">
        <v>78</v>
      </c>
      <c r="G115" s="146" t="s">
        <v>79</v>
      </c>
    </row>
    <row r="116" spans="1:8">
      <c r="C116" s="36"/>
      <c r="D116" s="36" t="s">
        <v>40</v>
      </c>
      <c r="E116" s="36"/>
      <c r="F116" s="36" t="s">
        <v>40</v>
      </c>
      <c r="G116" s="36"/>
      <c r="H116" s="36" t="s">
        <v>40</v>
      </c>
    </row>
    <row r="117" spans="1:8">
      <c r="A117" s="53" t="s">
        <v>9</v>
      </c>
      <c r="B117" s="54"/>
      <c r="C117" s="75" t="s">
        <v>49</v>
      </c>
      <c r="D117" s="74"/>
      <c r="E117" s="75" t="s">
        <v>49</v>
      </c>
      <c r="F117" s="74"/>
      <c r="G117" s="75" t="s">
        <v>49</v>
      </c>
      <c r="H117" s="74"/>
    </row>
    <row r="118" spans="1:8">
      <c r="A118" s="52" t="s">
        <v>11</v>
      </c>
      <c r="C118" s="148">
        <f>C86</f>
        <v>298</v>
      </c>
      <c r="D118" s="36"/>
      <c r="E118" s="148">
        <f>C87</f>
        <v>256</v>
      </c>
      <c r="F118" s="36"/>
      <c r="G118" s="148">
        <f>C88</f>
        <v>116</v>
      </c>
      <c r="H118" s="36"/>
    </row>
    <row r="119" spans="1:8">
      <c r="A119" s="52" t="s">
        <v>45</v>
      </c>
      <c r="C119" s="148">
        <f>D86</f>
        <v>0</v>
      </c>
      <c r="D119" s="36"/>
      <c r="E119" s="148">
        <f>D87</f>
        <v>0</v>
      </c>
      <c r="F119" s="36"/>
      <c r="G119" s="148">
        <f>D88</f>
        <v>0</v>
      </c>
      <c r="H119" s="36"/>
    </row>
    <row r="120" spans="1:8">
      <c r="A120" s="50" t="s">
        <v>50</v>
      </c>
      <c r="B120" s="50"/>
      <c r="C120" s="148">
        <f>E86</f>
        <v>132600</v>
      </c>
      <c r="D120" s="74"/>
      <c r="E120" s="148">
        <f>E87</f>
        <v>88960</v>
      </c>
      <c r="F120" s="74"/>
      <c r="G120" s="148">
        <f>E88</f>
        <v>45014</v>
      </c>
      <c r="H120" s="74"/>
    </row>
    <row r="121" spans="1:8">
      <c r="A121" s="50" t="s">
        <v>51</v>
      </c>
      <c r="B121" s="50"/>
      <c r="C121" s="182">
        <f>F86</f>
        <v>0</v>
      </c>
      <c r="D121" s="74"/>
      <c r="E121" s="182">
        <f>F87</f>
        <v>0</v>
      </c>
      <c r="F121" s="74"/>
      <c r="G121" s="182">
        <f>F88</f>
        <v>0</v>
      </c>
      <c r="H121" s="74"/>
    </row>
    <row r="122" spans="1:8">
      <c r="A122" s="54"/>
      <c r="B122" s="54"/>
      <c r="C122" s="152"/>
      <c r="D122" s="74"/>
      <c r="E122" s="152"/>
      <c r="F122" s="74"/>
      <c r="G122" s="152"/>
      <c r="H122" s="74"/>
    </row>
    <row r="123" spans="1:8">
      <c r="A123" s="54" t="s">
        <v>17</v>
      </c>
      <c r="B123" s="54"/>
      <c r="C123" s="77">
        <f>SUM(C120:C122)</f>
        <v>132600</v>
      </c>
      <c r="D123" s="74"/>
      <c r="E123" s="77">
        <f>SUM(E120:E122)</f>
        <v>88960</v>
      </c>
      <c r="F123" s="74"/>
      <c r="G123" s="77">
        <f>SUM(G120:G122)</f>
        <v>45014</v>
      </c>
      <c r="H123" s="74"/>
    </row>
    <row r="124" spans="1:8">
      <c r="C124" s="36"/>
      <c r="D124" s="36"/>
      <c r="E124" s="36"/>
      <c r="F124" s="36"/>
      <c r="G124" s="36"/>
      <c r="H124" s="36"/>
    </row>
    <row r="125" spans="1:8">
      <c r="A125" s="52" t="s">
        <v>4</v>
      </c>
      <c r="C125" s="78">
        <f>$N$90</f>
        <v>20.37</v>
      </c>
      <c r="D125" s="124">
        <f>$Q$90</f>
        <v>3.74</v>
      </c>
      <c r="E125" s="78">
        <f>$N$90</f>
        <v>20.37</v>
      </c>
      <c r="F125" s="124">
        <f>$Q$90</f>
        <v>3.74</v>
      </c>
      <c r="G125" s="78">
        <f>$N$90</f>
        <v>20.37</v>
      </c>
      <c r="H125" s="124">
        <f>$Q$90</f>
        <v>3.74</v>
      </c>
    </row>
    <row r="126" spans="1:8">
      <c r="A126" s="52" t="s">
        <v>45</v>
      </c>
      <c r="C126" s="102">
        <f>$N$91</f>
        <v>20.37</v>
      </c>
      <c r="D126" s="175">
        <f>$Q$91</f>
        <v>3.74</v>
      </c>
      <c r="E126" s="102">
        <f>$N$91</f>
        <v>20.37</v>
      </c>
      <c r="F126" s="175">
        <f>$Q$91</f>
        <v>3.74</v>
      </c>
      <c r="G126" s="102">
        <f>$N$91</f>
        <v>20.37</v>
      </c>
      <c r="H126" s="175">
        <f>$Q$91</f>
        <v>3.74</v>
      </c>
    </row>
    <row r="127" spans="1:8">
      <c r="A127" s="50" t="s">
        <v>50</v>
      </c>
      <c r="B127" s="50"/>
      <c r="C127" s="103">
        <f>N$92</f>
        <v>5.0200000000000002E-3</v>
      </c>
      <c r="D127" s="127">
        <f>$Q$92</f>
        <v>3.9759999999999997E-2</v>
      </c>
      <c r="E127" s="103">
        <f>N$92</f>
        <v>5.0200000000000002E-3</v>
      </c>
      <c r="F127" s="127">
        <f>$Q$92</f>
        <v>3.9759999999999997E-2</v>
      </c>
      <c r="G127" s="103">
        <f>N$92</f>
        <v>5.0200000000000002E-3</v>
      </c>
      <c r="H127" s="127">
        <f>$Q$92</f>
        <v>3.9759999999999997E-2</v>
      </c>
    </row>
    <row r="128" spans="1:8">
      <c r="A128" s="50" t="s">
        <v>51</v>
      </c>
      <c r="B128" s="50"/>
      <c r="C128" s="103">
        <f>$N93</f>
        <v>0</v>
      </c>
      <c r="D128" s="127">
        <f>$Q$93</f>
        <v>0</v>
      </c>
      <c r="E128" s="103">
        <f>$N93</f>
        <v>0</v>
      </c>
      <c r="F128" s="127">
        <f>$Q$93</f>
        <v>0</v>
      </c>
      <c r="G128" s="103">
        <f>$N93</f>
        <v>0</v>
      </c>
      <c r="H128" s="127">
        <f>$Q$93</f>
        <v>0</v>
      </c>
    </row>
    <row r="129" spans="1:11">
      <c r="C129" s="36"/>
      <c r="D129" s="36"/>
      <c r="E129" s="36"/>
      <c r="F129" s="36"/>
      <c r="G129" s="36"/>
      <c r="H129" s="36"/>
    </row>
    <row r="130" spans="1:11">
      <c r="A130" s="54" t="s">
        <v>91</v>
      </c>
      <c r="B130" s="54"/>
      <c r="C130" s="79">
        <f>$N$95</f>
        <v>1.239E-2</v>
      </c>
      <c r="D130" s="79">
        <f>$Q$95</f>
        <v>1.239E-2</v>
      </c>
      <c r="E130" s="79">
        <f>$N$95</f>
        <v>1.239E-2</v>
      </c>
      <c r="F130" s="79">
        <f>$Q$95</f>
        <v>1.239E-2</v>
      </c>
      <c r="G130" s="79">
        <f>$N$95</f>
        <v>1.239E-2</v>
      </c>
      <c r="H130" s="79">
        <f>$Q$95</f>
        <v>1.239E-2</v>
      </c>
      <c r="I130" s="59"/>
      <c r="J130" s="59"/>
      <c r="K130" s="59"/>
    </row>
    <row r="131" spans="1:11">
      <c r="A131" s="54" t="s">
        <v>92</v>
      </c>
      <c r="B131" s="54"/>
      <c r="C131" s="79">
        <f>$N$96</f>
        <v>9.2800000000000001E-4</v>
      </c>
      <c r="D131" s="79">
        <f>$Q$96</f>
        <v>9.2800000000000001E-4</v>
      </c>
      <c r="E131" s="79">
        <f>$N$96</f>
        <v>9.2800000000000001E-4</v>
      </c>
      <c r="F131" s="79">
        <f>$Q$96</f>
        <v>9.2800000000000001E-4</v>
      </c>
      <c r="G131" s="79">
        <f>$N$96</f>
        <v>9.2800000000000001E-4</v>
      </c>
      <c r="H131" s="79">
        <f>$Q$96</f>
        <v>9.2800000000000001E-4</v>
      </c>
      <c r="I131" s="59"/>
      <c r="J131" s="59"/>
      <c r="K131" s="59"/>
    </row>
    <row r="132" spans="1:11">
      <c r="A132" s="60" t="s">
        <v>93</v>
      </c>
      <c r="C132" s="80">
        <f>$N$97</f>
        <v>5.3200000000000001E-3</v>
      </c>
      <c r="D132" s="80">
        <f>$Q$97</f>
        <v>5.3200000000000001E-3</v>
      </c>
      <c r="E132" s="80">
        <f>$N$97</f>
        <v>5.3200000000000001E-3</v>
      </c>
      <c r="F132" s="80">
        <f>$Q$97</f>
        <v>5.3200000000000001E-3</v>
      </c>
      <c r="G132" s="80">
        <f>$N$97</f>
        <v>5.3200000000000001E-3</v>
      </c>
      <c r="H132" s="80">
        <f>$Q$97</f>
        <v>5.3200000000000001E-3</v>
      </c>
      <c r="I132" s="61"/>
      <c r="J132" s="61"/>
      <c r="K132" s="61"/>
    </row>
    <row r="133" spans="1:11">
      <c r="A133" s="35" t="s">
        <v>103</v>
      </c>
      <c r="B133" s="36"/>
      <c r="C133" s="81">
        <f>$N$98</f>
        <v>1.0770999999999999E-2</v>
      </c>
      <c r="D133" s="81">
        <f>$Q$98</f>
        <v>0</v>
      </c>
      <c r="E133" s="81">
        <f t="shared" ref="E133:G133" si="21">$N$98</f>
        <v>1.0770999999999999E-2</v>
      </c>
      <c r="F133" s="81">
        <f>$Q$98</f>
        <v>0</v>
      </c>
      <c r="G133" s="81">
        <f t="shared" si="21"/>
        <v>1.0770999999999999E-2</v>
      </c>
      <c r="H133" s="81">
        <f>$Q$98</f>
        <v>0</v>
      </c>
      <c r="I133" s="61"/>
      <c r="J133" s="61"/>
      <c r="K133" s="61"/>
    </row>
    <row r="134" spans="1:11">
      <c r="A134" s="35" t="s">
        <v>99</v>
      </c>
      <c r="B134" s="36"/>
      <c r="C134" s="78">
        <f>$N$20</f>
        <v>1.01</v>
      </c>
      <c r="D134" s="78">
        <f>$Q$20</f>
        <v>0</v>
      </c>
      <c r="E134" s="78">
        <f t="shared" ref="E134:G134" si="22">$N$20</f>
        <v>1.01</v>
      </c>
      <c r="F134" s="78">
        <f>$Q$20</f>
        <v>0</v>
      </c>
      <c r="G134" s="78">
        <f t="shared" si="22"/>
        <v>1.01</v>
      </c>
      <c r="H134" s="78">
        <f>$Q$20</f>
        <v>0</v>
      </c>
      <c r="I134" s="61"/>
      <c r="J134" s="61"/>
      <c r="K134" s="61"/>
    </row>
    <row r="135" spans="1:11">
      <c r="A135" s="35" t="s">
        <v>100</v>
      </c>
      <c r="B135" s="36"/>
      <c r="C135" s="78">
        <f>$N$21</f>
        <v>0.46</v>
      </c>
      <c r="D135" s="78">
        <f>$Q$21</f>
        <v>0</v>
      </c>
      <c r="E135" s="78">
        <f t="shared" ref="E135:G135" si="23">$N$21</f>
        <v>0.46</v>
      </c>
      <c r="F135" s="78">
        <f>$Q$21</f>
        <v>0</v>
      </c>
      <c r="G135" s="78">
        <f t="shared" si="23"/>
        <v>0.46</v>
      </c>
      <c r="H135" s="78">
        <f>$Q$21</f>
        <v>0</v>
      </c>
      <c r="I135" s="61"/>
      <c r="J135" s="61"/>
      <c r="K135" s="61"/>
    </row>
    <row r="136" spans="1:11">
      <c r="A136" s="35" t="s">
        <v>104</v>
      </c>
      <c r="B136" s="36"/>
      <c r="C136" s="81">
        <f>$N$22</f>
        <v>-4.5515E-2</v>
      </c>
      <c r="D136" s="81">
        <f>$Q$22</f>
        <v>0</v>
      </c>
      <c r="E136" s="81">
        <f t="shared" ref="E136:G136" si="24">$N$22</f>
        <v>-4.5515E-2</v>
      </c>
      <c r="F136" s="81">
        <f>$Q$22</f>
        <v>0</v>
      </c>
      <c r="G136" s="81">
        <f t="shared" si="24"/>
        <v>-4.5515E-2</v>
      </c>
      <c r="H136" s="81">
        <f>$Q$22</f>
        <v>0</v>
      </c>
      <c r="I136" s="61"/>
      <c r="J136" s="61"/>
      <c r="K136" s="61"/>
    </row>
    <row r="137" spans="1:11">
      <c r="A137" s="35" t="s">
        <v>102</v>
      </c>
      <c r="B137" s="36"/>
      <c r="C137" s="79">
        <f>$N$23</f>
        <v>-1.09E-3</v>
      </c>
      <c r="D137" s="79">
        <f>$Q$23</f>
        <v>-1.09E-3</v>
      </c>
      <c r="E137" s="79">
        <f t="shared" ref="E137:G137" si="25">$N$23</f>
        <v>-1.09E-3</v>
      </c>
      <c r="F137" s="79">
        <f>$Q$23</f>
        <v>-1.09E-3</v>
      </c>
      <c r="G137" s="79">
        <f t="shared" si="25"/>
        <v>-1.09E-3</v>
      </c>
      <c r="H137" s="79">
        <f>$Q$23</f>
        <v>-1.09E-3</v>
      </c>
      <c r="I137" s="61"/>
      <c r="J137" s="61"/>
      <c r="K137" s="61"/>
    </row>
    <row r="138" spans="1:11">
      <c r="A138" s="60" t="s">
        <v>111</v>
      </c>
      <c r="B138" s="36"/>
      <c r="C138" s="80">
        <f>$N$104</f>
        <v>-0.2</v>
      </c>
      <c r="D138" s="80">
        <f>$Q$104</f>
        <v>-0.2</v>
      </c>
      <c r="E138" s="80">
        <f>C138</f>
        <v>-0.2</v>
      </c>
      <c r="F138" s="80">
        <f t="shared" ref="F138:H138" si="26">D138</f>
        <v>-0.2</v>
      </c>
      <c r="G138" s="80">
        <f t="shared" si="26"/>
        <v>-0.2</v>
      </c>
      <c r="H138" s="80">
        <f t="shared" si="26"/>
        <v>-0.2</v>
      </c>
      <c r="I138" s="61"/>
      <c r="J138" s="61"/>
      <c r="K138" s="61"/>
    </row>
    <row r="139" spans="1:11">
      <c r="A139" s="60" t="s">
        <v>107</v>
      </c>
      <c r="C139" s="82">
        <f>$N$103</f>
        <v>0</v>
      </c>
      <c r="D139" s="82">
        <f>$Q$103</f>
        <v>0</v>
      </c>
      <c r="E139" s="82">
        <f>$N$103</f>
        <v>0</v>
      </c>
      <c r="F139" s="82">
        <f>$Q$103</f>
        <v>0</v>
      </c>
      <c r="G139" s="82">
        <f>$N$103</f>
        <v>0</v>
      </c>
      <c r="H139" s="82">
        <f>$Q$103</f>
        <v>0</v>
      </c>
    </row>
    <row r="140" spans="1:11">
      <c r="C140" s="36"/>
      <c r="D140" s="36"/>
      <c r="E140" s="36"/>
      <c r="F140" s="36"/>
      <c r="G140" s="36"/>
      <c r="H140" s="36"/>
    </row>
    <row r="141" spans="1:11">
      <c r="A141" s="54" t="s">
        <v>52</v>
      </c>
      <c r="B141" s="54"/>
      <c r="C141" s="36">
        <f>(C118+C119)*C125</f>
        <v>6070.26</v>
      </c>
      <c r="D141" s="36">
        <f>(C118+C119)*D125</f>
        <v>1114.52</v>
      </c>
      <c r="E141" s="36">
        <f>(E118+E119)*E125</f>
        <v>5214.72</v>
      </c>
      <c r="F141" s="36">
        <f>(E118+E119)*F125</f>
        <v>957.44</v>
      </c>
      <c r="G141" s="36">
        <f>(G118+G119)*G125</f>
        <v>2362.92</v>
      </c>
      <c r="H141" s="36">
        <f>(G118+G119)*H125</f>
        <v>433.84000000000003</v>
      </c>
    </row>
    <row r="142" spans="1:11">
      <c r="A142" s="35" t="s">
        <v>99</v>
      </c>
      <c r="B142" s="36"/>
      <c r="C142" s="85">
        <f>C134*(C118+C119)</f>
        <v>300.98</v>
      </c>
      <c r="D142" s="85">
        <f>D134*(C118+C119)</f>
        <v>0</v>
      </c>
      <c r="E142" s="85">
        <f>E134*(E118+E119)</f>
        <v>258.56</v>
      </c>
      <c r="F142" s="85">
        <f>F134*(E118+E119)</f>
        <v>0</v>
      </c>
      <c r="G142" s="85">
        <f>G134*(G118+G119)</f>
        <v>117.16</v>
      </c>
      <c r="H142" s="85">
        <f>H134*(G118+G119)</f>
        <v>0</v>
      </c>
      <c r="I142" s="69"/>
      <c r="J142" s="69"/>
      <c r="K142" s="69"/>
    </row>
    <row r="143" spans="1:11">
      <c r="A143" s="35" t="s">
        <v>100</v>
      </c>
      <c r="B143" s="36"/>
      <c r="C143" s="85">
        <f>C135*(C118+C119)</f>
        <v>137.08000000000001</v>
      </c>
      <c r="D143" s="85">
        <f>D135*(C118+C119)</f>
        <v>0</v>
      </c>
      <c r="E143" s="85">
        <f>E135*(E118+E119)</f>
        <v>117.76</v>
      </c>
      <c r="F143" s="85">
        <f>F135*(E118+E119)</f>
        <v>0</v>
      </c>
      <c r="G143" s="85">
        <f>G135*(G118+G119)</f>
        <v>53.36</v>
      </c>
      <c r="H143" s="85">
        <f>H135*(G118+G119)</f>
        <v>0</v>
      </c>
      <c r="I143" s="69"/>
      <c r="J143" s="69"/>
      <c r="K143" s="69"/>
    </row>
    <row r="144" spans="1:11">
      <c r="A144" s="50" t="s">
        <v>50</v>
      </c>
      <c r="B144" s="50"/>
      <c r="C144" s="83">
        <f>C120*C127</f>
        <v>665.65200000000004</v>
      </c>
      <c r="D144" s="83">
        <f>C120*D127</f>
        <v>5272.1759999999995</v>
      </c>
      <c r="E144" s="83">
        <f>E120*E127</f>
        <v>446.57920000000001</v>
      </c>
      <c r="F144" s="83">
        <f>E120*F127</f>
        <v>3537.0495999999998</v>
      </c>
      <c r="G144" s="83">
        <f>G120*G127</f>
        <v>225.97028</v>
      </c>
      <c r="H144" s="83">
        <f>G120*H127</f>
        <v>1789.7566399999998</v>
      </c>
    </row>
    <row r="145" spans="1:11">
      <c r="A145" s="50" t="s">
        <v>51</v>
      </c>
      <c r="B145" s="50"/>
      <c r="C145" s="83">
        <f>C121*C128</f>
        <v>0</v>
      </c>
      <c r="D145" s="83">
        <f>C121*D128</f>
        <v>0</v>
      </c>
      <c r="E145" s="83">
        <f>E121*E128</f>
        <v>0</v>
      </c>
      <c r="F145" s="83">
        <f>E121*F128</f>
        <v>0</v>
      </c>
      <c r="G145" s="83">
        <f>G121*G128</f>
        <v>0</v>
      </c>
      <c r="H145" s="83">
        <f>G121*H128</f>
        <v>0</v>
      </c>
    </row>
    <row r="146" spans="1:11">
      <c r="A146" s="52" t="s">
        <v>25</v>
      </c>
      <c r="C146" s="83">
        <f>$N$109</f>
        <v>30.2</v>
      </c>
      <c r="D146" s="83">
        <f>$Q$109</f>
        <v>62.6</v>
      </c>
      <c r="E146" s="83">
        <f>$N$109</f>
        <v>30.2</v>
      </c>
      <c r="F146" s="83">
        <f>$Q$109</f>
        <v>62.6</v>
      </c>
      <c r="G146" s="83">
        <f>$N$109</f>
        <v>30.2</v>
      </c>
      <c r="H146" s="83">
        <f>$Q$109</f>
        <v>62.6</v>
      </c>
    </row>
    <row r="147" spans="1:11">
      <c r="A147" s="35" t="s">
        <v>101</v>
      </c>
      <c r="B147" s="36"/>
      <c r="C147" s="85">
        <f>SUM(C141,C144:C146)*C136</f>
        <v>-307.95958768000003</v>
      </c>
      <c r="D147" s="85">
        <f t="shared" ref="D147:H147" si="27">SUM(D141,D144:D146)*D136</f>
        <v>0</v>
      </c>
      <c r="E147" s="85">
        <f t="shared" si="27"/>
        <v>-259.04858608800004</v>
      </c>
      <c r="F147" s="85">
        <f t="shared" si="27"/>
        <v>0</v>
      </c>
      <c r="G147" s="85">
        <f t="shared" si="27"/>
        <v>-119.2078940942</v>
      </c>
      <c r="H147" s="85">
        <f t="shared" si="27"/>
        <v>0</v>
      </c>
      <c r="I147" s="69"/>
      <c r="J147" s="69"/>
      <c r="K147" s="69"/>
    </row>
    <row r="148" spans="1:11">
      <c r="A148" s="35" t="s">
        <v>103</v>
      </c>
      <c r="B148" s="36"/>
      <c r="C148" s="83">
        <f t="shared" ref="C148:H148" si="28">SUM(C150:C155,C141:C147)*C133</f>
        <v>77.282900635990245</v>
      </c>
      <c r="D148" s="83">
        <f t="shared" si="28"/>
        <v>0</v>
      </c>
      <c r="E148" s="83">
        <f t="shared" si="28"/>
        <v>62.102591993699534</v>
      </c>
      <c r="F148" s="83">
        <f t="shared" si="28"/>
        <v>0</v>
      </c>
      <c r="G148" s="83">
        <f t="shared" si="28"/>
        <v>29.092036297709598</v>
      </c>
      <c r="H148" s="83">
        <f t="shared" si="28"/>
        <v>0</v>
      </c>
    </row>
    <row r="149" spans="1:11">
      <c r="A149" s="52" t="s">
        <v>26</v>
      </c>
      <c r="C149" s="84">
        <f>SUM(C141:C148)</f>
        <v>6973.495312955989</v>
      </c>
      <c r="D149" s="84">
        <f t="shared" ref="D149:H149" si="29">SUM(D141:D148)</f>
        <v>6449.2960000000003</v>
      </c>
      <c r="E149" s="84">
        <f t="shared" si="29"/>
        <v>5870.8732059057002</v>
      </c>
      <c r="F149" s="84">
        <f t="shared" si="29"/>
        <v>4557.0896000000002</v>
      </c>
      <c r="G149" s="84">
        <f t="shared" si="29"/>
        <v>2699.4944222035092</v>
      </c>
      <c r="H149" s="84">
        <f t="shared" si="29"/>
        <v>2286.1966399999997</v>
      </c>
    </row>
    <row r="150" spans="1:11">
      <c r="A150" s="74" t="s">
        <v>91</v>
      </c>
      <c r="B150" s="36"/>
      <c r="C150" s="83">
        <f>C123*C130</f>
        <v>1642.914</v>
      </c>
      <c r="D150" s="83">
        <f>C123*D130</f>
        <v>1642.914</v>
      </c>
      <c r="E150" s="83">
        <f>E123*E130</f>
        <v>1102.2144000000001</v>
      </c>
      <c r="F150" s="83">
        <f>E123*F130</f>
        <v>1102.2144000000001</v>
      </c>
      <c r="G150" s="83">
        <f>G123*G130</f>
        <v>557.72346000000005</v>
      </c>
      <c r="H150" s="83">
        <f>G123*H130</f>
        <v>557.72346000000005</v>
      </c>
      <c r="I150" s="86"/>
      <c r="J150" s="86"/>
      <c r="K150" s="86"/>
    </row>
    <row r="151" spans="1:11">
      <c r="A151" s="74" t="s">
        <v>92</v>
      </c>
      <c r="B151" s="36"/>
      <c r="C151" s="83">
        <f>C123*C131</f>
        <v>123.0528</v>
      </c>
      <c r="D151" s="83">
        <f>C123*D131</f>
        <v>123.0528</v>
      </c>
      <c r="E151" s="83">
        <f>E123*E131</f>
        <v>82.554879999999997</v>
      </c>
      <c r="F151" s="83">
        <f>E123*F131</f>
        <v>82.554879999999997</v>
      </c>
      <c r="G151" s="83">
        <f>G123*G131</f>
        <v>41.772992000000002</v>
      </c>
      <c r="H151" s="83">
        <f>G123*H131</f>
        <v>41.772992000000002</v>
      </c>
      <c r="I151" s="86"/>
      <c r="J151" s="86"/>
      <c r="K151" s="86"/>
    </row>
    <row r="152" spans="1:11">
      <c r="A152" s="35" t="s">
        <v>93</v>
      </c>
      <c r="B152" s="36"/>
      <c r="C152" s="85">
        <f t="shared" ref="C152:H152" si="30">SUM(C141:C147)*C132</f>
        <v>36.687850033542396</v>
      </c>
      <c r="D152" s="85">
        <f t="shared" si="30"/>
        <v>34.310254720000003</v>
      </c>
      <c r="E152" s="85">
        <f t="shared" si="30"/>
        <v>30.902659666011846</v>
      </c>
      <c r="F152" s="85">
        <f t="shared" si="30"/>
        <v>24.243716672000001</v>
      </c>
      <c r="G152" s="85">
        <f t="shared" si="30"/>
        <v>14.206540693018855</v>
      </c>
      <c r="H152" s="85">
        <f t="shared" si="30"/>
        <v>12.162566124799998</v>
      </c>
      <c r="I152" s="69"/>
      <c r="J152" s="69"/>
      <c r="K152" s="69"/>
    </row>
    <row r="153" spans="1:11">
      <c r="A153" s="35" t="s">
        <v>102</v>
      </c>
      <c r="B153" s="36"/>
      <c r="C153" s="86">
        <f>C137*C123</f>
        <v>-144.53399999999999</v>
      </c>
      <c r="D153" s="86">
        <f>D137*C123</f>
        <v>-144.53399999999999</v>
      </c>
      <c r="E153" s="86">
        <f>E137*E123</f>
        <v>-96.966400000000007</v>
      </c>
      <c r="F153" s="86">
        <f>F137*E123</f>
        <v>-96.966400000000007</v>
      </c>
      <c r="G153" s="86">
        <f>G137*G123</f>
        <v>-49.065260000000002</v>
      </c>
      <c r="H153" s="86">
        <f>H137*G123</f>
        <v>-49.065260000000002</v>
      </c>
      <c r="I153" s="69"/>
      <c r="J153" s="69"/>
      <c r="K153" s="69"/>
    </row>
    <row r="154" spans="1:11">
      <c r="A154" s="35" t="s">
        <v>111</v>
      </c>
      <c r="B154" s="36"/>
      <c r="C154" s="86">
        <f>SUM(C141:C147)*C138</f>
        <v>-1379.242482464</v>
      </c>
      <c r="D154" s="86">
        <f t="shared" ref="D154:H154" si="31">SUM(D141:D147)*D138</f>
        <v>-1289.8592000000001</v>
      </c>
      <c r="E154" s="86">
        <f t="shared" si="31"/>
        <v>-1161.7541227824001</v>
      </c>
      <c r="F154" s="86">
        <f t="shared" si="31"/>
        <v>-911.41792000000009</v>
      </c>
      <c r="G154" s="86">
        <f t="shared" si="31"/>
        <v>-534.08047718115995</v>
      </c>
      <c r="H154" s="86">
        <f t="shared" si="31"/>
        <v>-457.23932799999994</v>
      </c>
      <c r="I154" s="69"/>
      <c r="J154" s="69"/>
      <c r="K154" s="69"/>
    </row>
    <row r="155" spans="1:11">
      <c r="A155" s="35" t="s">
        <v>107</v>
      </c>
      <c r="B155" s="36"/>
      <c r="C155" s="86">
        <f>C123*C139</f>
        <v>0</v>
      </c>
      <c r="D155" s="86">
        <f>C123*D139</f>
        <v>0</v>
      </c>
      <c r="E155" s="86">
        <f>E123*E139</f>
        <v>0</v>
      </c>
      <c r="F155" s="86">
        <f>E123*F139</f>
        <v>0</v>
      </c>
      <c r="G155" s="86">
        <f>G123*G139</f>
        <v>0</v>
      </c>
      <c r="H155" s="86">
        <f>G123*H139</f>
        <v>0</v>
      </c>
      <c r="I155" s="69"/>
      <c r="J155" s="69"/>
      <c r="K155" s="69"/>
    </row>
    <row r="156" spans="1:11" ht="13.5" thickBot="1">
      <c r="A156" s="35" t="s">
        <v>94</v>
      </c>
      <c r="B156" s="36"/>
      <c r="C156" s="68">
        <f t="shared" ref="C156:H156" si="32">SUM(C149:C155)</f>
        <v>7252.3734805255317</v>
      </c>
      <c r="D156" s="68">
        <f t="shared" si="32"/>
        <v>6815.1798547200005</v>
      </c>
      <c r="E156" s="68">
        <f t="shared" si="32"/>
        <v>5827.8246227893105</v>
      </c>
      <c r="F156" s="68">
        <f t="shared" si="32"/>
        <v>4757.7182766719998</v>
      </c>
      <c r="G156" s="68">
        <f t="shared" si="32"/>
        <v>2730.0516777153684</v>
      </c>
      <c r="H156" s="68">
        <f t="shared" si="32"/>
        <v>2391.5510701247999</v>
      </c>
      <c r="I156" s="69"/>
      <c r="J156" s="69"/>
      <c r="K156" s="69"/>
    </row>
    <row r="157" spans="1:11" ht="13.5" thickTop="1">
      <c r="C157" s="36"/>
      <c r="D157" s="36"/>
      <c r="E157" s="36"/>
      <c r="F157" s="36"/>
      <c r="G157" s="36"/>
      <c r="H157" s="36"/>
    </row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3" max="16383" man="1"/>
  </rowBreaks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P158"/>
  <sheetViews>
    <sheetView zoomScaleNormal="100" workbookViewId="0"/>
  </sheetViews>
  <sheetFormatPr defaultColWidth="8.85546875" defaultRowHeight="12.75"/>
  <cols>
    <col min="1" max="1" width="9.7109375" style="52" customWidth="1"/>
    <col min="2" max="2" width="10" style="52" customWidth="1"/>
    <col min="3" max="3" width="10.7109375" style="52" customWidth="1"/>
    <col min="4" max="4" width="12" style="52" bestFit="1" customWidth="1"/>
    <col min="5" max="5" width="17" style="52" bestFit="1" customWidth="1"/>
    <col min="6" max="6" width="17.5703125" style="52" bestFit="1" customWidth="1"/>
    <col min="7" max="7" width="17.28515625" style="52" bestFit="1" customWidth="1"/>
    <col min="8" max="13" width="10.7109375" style="52" customWidth="1"/>
    <col min="14" max="14" width="14" style="52" customWidth="1"/>
    <col min="15" max="16" width="10.7109375" style="52" customWidth="1"/>
    <col min="17" max="17" width="16.28515625" style="52" customWidth="1"/>
    <col min="18" max="36" width="10.7109375" style="52" customWidth="1"/>
    <col min="37" max="42" width="10.140625" style="52" bestFit="1" customWidth="1"/>
    <col min="43" max="16384" width="8.85546875" style="52"/>
  </cols>
  <sheetData>
    <row r="1" spans="1:17" ht="13.5" thickBot="1">
      <c r="A1" s="70" t="s">
        <v>90</v>
      </c>
      <c r="D1" s="70" t="s">
        <v>42</v>
      </c>
    </row>
    <row r="2" spans="1:17" ht="13.5" thickBot="1">
      <c r="A2" s="162">
        <v>2020</v>
      </c>
      <c r="D2" s="163" t="s">
        <v>4</v>
      </c>
      <c r="E2" s="163" t="s">
        <v>5</v>
      </c>
      <c r="F2" s="163" t="s">
        <v>6</v>
      </c>
      <c r="G2" s="163" t="s">
        <v>7</v>
      </c>
      <c r="I2" s="197"/>
      <c r="J2" s="198"/>
    </row>
    <row r="3" spans="1:17" ht="13.5" thickBot="1">
      <c r="A3" s="238">
        <v>3</v>
      </c>
      <c r="B3" s="146"/>
      <c r="C3" s="146" t="s">
        <v>60</v>
      </c>
      <c r="D3" s="199">
        <v>195</v>
      </c>
      <c r="E3" s="199">
        <v>39000</v>
      </c>
      <c r="F3" s="199">
        <v>28600</v>
      </c>
      <c r="G3" s="199"/>
      <c r="I3" s="164"/>
      <c r="J3" s="71"/>
      <c r="Q3" s="52" t="s">
        <v>39</v>
      </c>
    </row>
    <row r="4" spans="1:17" ht="13.5" thickBot="1">
      <c r="A4" s="239"/>
      <c r="B4" s="146"/>
      <c r="C4" s="146" t="s">
        <v>61</v>
      </c>
      <c r="D4" s="199">
        <v>36</v>
      </c>
      <c r="E4" s="199">
        <v>7200</v>
      </c>
      <c r="F4" s="199">
        <v>3600</v>
      </c>
      <c r="G4" s="199"/>
      <c r="I4" s="164"/>
      <c r="J4" s="72"/>
    </row>
    <row r="5" spans="1:17" ht="13.5" thickBot="1">
      <c r="A5" s="239"/>
      <c r="B5" s="146"/>
      <c r="C5" s="146" t="s">
        <v>62</v>
      </c>
      <c r="D5" s="199">
        <v>19</v>
      </c>
      <c r="E5" s="199">
        <v>3800</v>
      </c>
      <c r="F5" s="199">
        <v>1616</v>
      </c>
      <c r="G5" s="200"/>
      <c r="I5" s="166" t="s">
        <v>9</v>
      </c>
      <c r="J5" s="167"/>
      <c r="L5" s="168"/>
      <c r="M5" s="125"/>
      <c r="N5" s="169" t="s">
        <v>10</v>
      </c>
      <c r="O5" s="50"/>
      <c r="P5" s="168"/>
      <c r="Q5" s="169" t="s">
        <v>10</v>
      </c>
    </row>
    <row r="6" spans="1:17" ht="13.5" thickBot="1">
      <c r="A6" s="239"/>
      <c r="B6" s="146"/>
      <c r="C6" s="146" t="s">
        <v>63</v>
      </c>
      <c r="D6" s="199">
        <v>45</v>
      </c>
      <c r="E6" s="199">
        <v>9000</v>
      </c>
      <c r="F6" s="199">
        <v>3865</v>
      </c>
      <c r="G6" s="200"/>
      <c r="I6" s="125"/>
      <c r="J6" s="125"/>
      <c r="L6" s="170"/>
      <c r="M6" s="125"/>
      <c r="N6" s="50"/>
      <c r="O6" s="50"/>
      <c r="P6" s="125"/>
      <c r="Q6" s="50"/>
    </row>
    <row r="7" spans="1:17" ht="13.5" thickBot="1">
      <c r="A7" s="239"/>
      <c r="B7" s="146"/>
      <c r="C7" s="146" t="s">
        <v>64</v>
      </c>
      <c r="D7" s="199">
        <v>69</v>
      </c>
      <c r="E7" s="199">
        <v>13800</v>
      </c>
      <c r="F7" s="199">
        <v>10350</v>
      </c>
      <c r="G7" s="200">
        <v>1050</v>
      </c>
      <c r="I7" s="125"/>
      <c r="J7" s="125"/>
      <c r="L7" s="126"/>
      <c r="M7" s="125"/>
      <c r="N7" s="50"/>
      <c r="O7" s="50"/>
      <c r="P7" s="125"/>
      <c r="Q7" s="50"/>
    </row>
    <row r="8" spans="1:17" ht="13.5" thickBot="1">
      <c r="A8" s="239"/>
      <c r="B8" s="146"/>
      <c r="C8" s="146" t="s">
        <v>65</v>
      </c>
      <c r="D8" s="199">
        <v>59</v>
      </c>
      <c r="E8" s="199">
        <v>8200</v>
      </c>
      <c r="F8" s="199">
        <v>2920</v>
      </c>
      <c r="G8" s="199"/>
      <c r="I8" s="125" t="s">
        <v>18</v>
      </c>
      <c r="J8" s="125"/>
      <c r="L8" s="125"/>
      <c r="M8" s="125"/>
      <c r="N8" s="124">
        <v>8.91</v>
      </c>
      <c r="O8" s="50"/>
      <c r="P8" s="124"/>
      <c r="Q8" s="124">
        <v>3.74</v>
      </c>
    </row>
    <row r="9" spans="1:17" ht="13.5" thickBot="1">
      <c r="A9" s="239"/>
      <c r="B9" s="146"/>
      <c r="C9" s="146" t="s">
        <v>66</v>
      </c>
      <c r="D9" s="199">
        <v>15</v>
      </c>
      <c r="E9" s="199">
        <v>3000</v>
      </c>
      <c r="F9" s="199">
        <v>2219</v>
      </c>
      <c r="G9" s="200"/>
      <c r="I9" s="125" t="s">
        <v>19</v>
      </c>
      <c r="J9" s="125"/>
      <c r="L9" s="50"/>
      <c r="M9" s="125"/>
      <c r="N9" s="127">
        <v>3.5560000000000001E-2</v>
      </c>
      <c r="O9" s="50"/>
      <c r="P9" s="125"/>
      <c r="Q9" s="127">
        <v>5.0299999999999997E-2</v>
      </c>
    </row>
    <row r="10" spans="1:17" ht="13.5" thickBot="1">
      <c r="A10" s="239"/>
      <c r="B10" s="146"/>
      <c r="C10" s="146" t="s">
        <v>67</v>
      </c>
      <c r="D10" s="199">
        <v>31</v>
      </c>
      <c r="E10" s="199">
        <v>6200</v>
      </c>
      <c r="F10" s="199">
        <v>4650</v>
      </c>
      <c r="G10" s="199">
        <v>9097</v>
      </c>
      <c r="I10" s="125" t="s">
        <v>20</v>
      </c>
      <c r="J10" s="125"/>
      <c r="L10" s="50"/>
      <c r="M10" s="125"/>
      <c r="N10" s="127">
        <v>2.5870000000000001E-2</v>
      </c>
      <c r="O10" s="50"/>
      <c r="P10" s="125"/>
      <c r="Q10" s="127">
        <v>3.0300000000000001E-2</v>
      </c>
    </row>
    <row r="11" spans="1:17" ht="13.5" thickBot="1">
      <c r="A11" s="239"/>
      <c r="B11" s="146"/>
      <c r="C11" s="146" t="s">
        <v>68</v>
      </c>
      <c r="D11" s="199">
        <v>28</v>
      </c>
      <c r="E11" s="199">
        <v>5600</v>
      </c>
      <c r="F11" s="199">
        <v>400</v>
      </c>
      <c r="G11" s="200"/>
      <c r="I11" s="125" t="s">
        <v>27</v>
      </c>
      <c r="J11" s="125"/>
      <c r="L11" s="50"/>
      <c r="M11" s="125"/>
      <c r="N11" s="127">
        <v>1.881E-2</v>
      </c>
      <c r="O11" s="50"/>
      <c r="P11" s="125"/>
      <c r="Q11" s="127">
        <v>1.03E-2</v>
      </c>
    </row>
    <row r="12" spans="1:17" ht="13.5" thickBot="1">
      <c r="A12" s="239"/>
      <c r="B12" s="146"/>
      <c r="C12" s="146" t="s">
        <v>69</v>
      </c>
      <c r="D12" s="199">
        <v>34</v>
      </c>
      <c r="E12" s="199">
        <v>6800</v>
      </c>
      <c r="F12" s="199">
        <v>2920</v>
      </c>
      <c r="G12" s="199"/>
      <c r="I12" s="125" t="s">
        <v>28</v>
      </c>
      <c r="J12" s="125"/>
      <c r="L12" s="50"/>
      <c r="M12" s="125"/>
      <c r="N12" s="126"/>
      <c r="O12" s="50"/>
      <c r="P12" s="127"/>
      <c r="Q12" s="126"/>
    </row>
    <row r="13" spans="1:17" ht="13.5" thickBot="1">
      <c r="A13" s="239"/>
      <c r="B13" s="146"/>
      <c r="C13" s="146" t="s">
        <v>70</v>
      </c>
      <c r="D13" s="199">
        <v>96</v>
      </c>
      <c r="E13" s="199">
        <v>19200</v>
      </c>
      <c r="F13" s="199">
        <v>14400</v>
      </c>
      <c r="G13" s="200">
        <v>3360</v>
      </c>
      <c r="I13" s="125" t="s">
        <v>29</v>
      </c>
      <c r="J13" s="125"/>
      <c r="L13" s="50"/>
      <c r="M13" s="125"/>
      <c r="N13" s="126"/>
      <c r="O13" s="50"/>
      <c r="P13" s="127"/>
      <c r="Q13" s="126"/>
    </row>
    <row r="14" spans="1:17" ht="13.5" thickBot="1">
      <c r="A14" s="240"/>
      <c r="B14" s="146"/>
      <c r="C14" s="146" t="s">
        <v>71</v>
      </c>
      <c r="D14" s="199">
        <v>19</v>
      </c>
      <c r="E14" s="199">
        <v>3800</v>
      </c>
      <c r="F14" s="199">
        <v>606</v>
      </c>
      <c r="G14" s="200"/>
      <c r="I14" s="88"/>
      <c r="J14" s="173"/>
      <c r="L14" s="50"/>
      <c r="M14" s="125"/>
      <c r="N14" s="126"/>
      <c r="O14" s="50"/>
      <c r="P14" s="125"/>
      <c r="Q14" s="126"/>
    </row>
    <row r="15" spans="1:17" ht="13.5" thickBot="1">
      <c r="A15" s="89"/>
      <c r="B15" s="146"/>
      <c r="C15" s="146" t="s">
        <v>72</v>
      </c>
      <c r="D15" s="201">
        <v>40</v>
      </c>
      <c r="E15" s="201">
        <v>7400</v>
      </c>
      <c r="F15" s="201"/>
      <c r="G15" s="201"/>
      <c r="I15" s="88"/>
      <c r="J15" s="173"/>
      <c r="L15" s="50"/>
      <c r="M15" s="125"/>
      <c r="N15" s="126"/>
      <c r="O15" s="50"/>
      <c r="P15" s="125"/>
      <c r="Q15" s="126"/>
    </row>
    <row r="16" spans="1:17" ht="13.5" thickBot="1">
      <c r="A16" s="89"/>
      <c r="B16" s="146"/>
      <c r="C16" s="146" t="s">
        <v>73</v>
      </c>
      <c r="D16" s="201">
        <v>19</v>
      </c>
      <c r="E16" s="201">
        <v>3600</v>
      </c>
      <c r="F16" s="201">
        <v>2700</v>
      </c>
      <c r="G16" s="202">
        <v>1675</v>
      </c>
      <c r="I16" s="125" t="s">
        <v>91</v>
      </c>
      <c r="J16" s="173"/>
      <c r="L16" s="50"/>
      <c r="M16" s="125"/>
      <c r="N16" s="164">
        <v>1.239E-2</v>
      </c>
      <c r="O16" s="71"/>
      <c r="P16" s="125"/>
      <c r="Q16" s="164">
        <v>1.239E-2</v>
      </c>
    </row>
    <row r="17" spans="1:17" ht="13.5" thickBot="1">
      <c r="A17" s="89"/>
      <c r="B17" s="146"/>
      <c r="C17" s="146" t="s">
        <v>74</v>
      </c>
      <c r="D17" s="201">
        <v>35</v>
      </c>
      <c r="E17" s="201">
        <v>3760</v>
      </c>
      <c r="F17" s="201"/>
      <c r="G17" s="202"/>
      <c r="I17" s="125" t="s">
        <v>92</v>
      </c>
      <c r="J17" s="203"/>
      <c r="L17" s="50"/>
      <c r="M17" s="125"/>
      <c r="N17" s="172">
        <v>9.2800000000000001E-4</v>
      </c>
      <c r="O17" s="50"/>
      <c r="P17" s="125"/>
      <c r="Q17" s="172">
        <v>9.2800000000000001E-4</v>
      </c>
    </row>
    <row r="18" spans="1:17" ht="13.5" thickBot="1">
      <c r="A18" s="89"/>
      <c r="B18" s="146"/>
      <c r="C18" s="146" t="s">
        <v>75</v>
      </c>
      <c r="D18" s="201">
        <v>43</v>
      </c>
      <c r="E18" s="201">
        <v>8600</v>
      </c>
      <c r="F18" s="201">
        <v>1600</v>
      </c>
      <c r="G18" s="202"/>
      <c r="I18" s="125" t="s">
        <v>93</v>
      </c>
      <c r="J18" s="204"/>
      <c r="K18" s="36"/>
      <c r="L18" s="50"/>
      <c r="M18" s="125"/>
      <c r="N18" s="173">
        <v>5.3200000000000001E-3</v>
      </c>
      <c r="O18" s="50"/>
      <c r="P18" s="125"/>
      <c r="Q18" s="173">
        <v>5.3200000000000001E-3</v>
      </c>
    </row>
    <row r="19" spans="1:17" ht="13.5" thickBot="1">
      <c r="A19" s="89"/>
      <c r="B19" s="146"/>
      <c r="C19" s="146" t="s">
        <v>76</v>
      </c>
      <c r="D19" s="201">
        <v>31</v>
      </c>
      <c r="E19" s="201">
        <v>6200</v>
      </c>
      <c r="F19" s="201">
        <v>1600</v>
      </c>
      <c r="G19" s="201"/>
      <c r="I19" s="125" t="s">
        <v>103</v>
      </c>
      <c r="J19" s="204"/>
      <c r="K19" s="36"/>
      <c r="L19" s="50"/>
      <c r="M19" s="125"/>
      <c r="N19" s="174">
        <v>1.0770999999999999E-2</v>
      </c>
      <c r="O19" s="50"/>
      <c r="P19" s="125"/>
      <c r="Q19" s="174">
        <v>0</v>
      </c>
    </row>
    <row r="20" spans="1:17">
      <c r="A20" s="90"/>
      <c r="B20" s="205"/>
      <c r="C20" s="205"/>
      <c r="D20" s="206"/>
      <c r="E20" s="206"/>
      <c r="F20" s="206"/>
      <c r="G20" s="91"/>
      <c r="I20" s="125" t="s">
        <v>99</v>
      </c>
      <c r="J20" s="125"/>
      <c r="K20" s="36"/>
      <c r="L20" s="50"/>
      <c r="M20" s="125"/>
      <c r="N20" s="175">
        <v>1.01</v>
      </c>
      <c r="O20" s="50"/>
      <c r="P20" s="125"/>
      <c r="Q20" s="175">
        <v>0</v>
      </c>
    </row>
    <row r="21" spans="1:17">
      <c r="A21" s="90"/>
      <c r="B21" s="205"/>
      <c r="C21" s="205"/>
      <c r="D21" s="206"/>
      <c r="E21" s="206"/>
      <c r="F21" s="206"/>
      <c r="G21" s="91"/>
      <c r="I21" s="125" t="s">
        <v>100</v>
      </c>
      <c r="J21" s="125"/>
      <c r="K21" s="36"/>
      <c r="L21" s="50"/>
      <c r="M21" s="125"/>
      <c r="N21" s="175">
        <v>0.46</v>
      </c>
      <c r="O21" s="50"/>
      <c r="P21" s="125"/>
      <c r="Q21" s="175">
        <v>0</v>
      </c>
    </row>
    <row r="22" spans="1:17">
      <c r="A22" s="90"/>
      <c r="B22" s="205"/>
      <c r="C22" s="205"/>
      <c r="D22" s="206"/>
      <c r="E22" s="206"/>
      <c r="F22" s="206"/>
      <c r="G22" s="91"/>
      <c r="I22" s="125" t="s">
        <v>104</v>
      </c>
      <c r="J22" s="125"/>
      <c r="K22" s="36"/>
      <c r="L22" s="50"/>
      <c r="M22" s="125"/>
      <c r="N22" s="174">
        <v>-4.5515E-2</v>
      </c>
      <c r="O22" s="50"/>
      <c r="P22" s="125"/>
      <c r="Q22" s="174">
        <v>0</v>
      </c>
    </row>
    <row r="23" spans="1:17">
      <c r="A23" s="90"/>
      <c r="B23" s="205"/>
      <c r="C23" s="205"/>
      <c r="D23" s="206"/>
      <c r="E23" s="206"/>
      <c r="F23" s="206"/>
      <c r="G23" s="91"/>
      <c r="I23" s="125" t="s">
        <v>102</v>
      </c>
      <c r="J23" s="125"/>
      <c r="K23" s="36"/>
      <c r="L23" s="50"/>
      <c r="M23" s="125"/>
      <c r="N23" s="126">
        <v>-1.09E-3</v>
      </c>
      <c r="O23" s="50"/>
      <c r="P23" s="125"/>
      <c r="Q23" s="126">
        <v>-1.09E-3</v>
      </c>
    </row>
    <row r="24" spans="1:17">
      <c r="A24" s="90"/>
      <c r="B24" s="205"/>
      <c r="C24" s="205"/>
      <c r="D24" s="206"/>
      <c r="E24" s="206"/>
      <c r="F24" s="206"/>
      <c r="G24" s="91"/>
      <c r="I24" s="125" t="s">
        <v>107</v>
      </c>
      <c r="J24" s="125"/>
      <c r="K24" s="36"/>
      <c r="L24" s="50"/>
      <c r="M24" s="125"/>
      <c r="N24" s="176">
        <v>0</v>
      </c>
      <c r="O24" s="50"/>
      <c r="P24" s="125"/>
      <c r="Q24" s="176">
        <v>0</v>
      </c>
    </row>
    <row r="25" spans="1:17">
      <c r="A25" s="90"/>
      <c r="B25" s="205"/>
      <c r="C25" s="205"/>
      <c r="D25" s="206"/>
      <c r="E25" s="206"/>
      <c r="F25" s="206"/>
      <c r="G25" s="91"/>
      <c r="I25" s="125" t="s">
        <v>111</v>
      </c>
      <c r="J25" s="125"/>
      <c r="K25" s="36"/>
      <c r="L25" s="127"/>
      <c r="M25" s="125"/>
      <c r="N25" s="173">
        <v>-0.2</v>
      </c>
      <c r="O25" s="50"/>
      <c r="P25" s="125"/>
      <c r="Q25" s="173">
        <v>-0.2</v>
      </c>
    </row>
    <row r="26" spans="1:17">
      <c r="A26" s="90"/>
      <c r="B26" s="205"/>
      <c r="C26" s="205"/>
      <c r="D26" s="206"/>
      <c r="E26" s="206"/>
      <c r="F26" s="206"/>
      <c r="G26" s="91"/>
      <c r="I26" s="125"/>
      <c r="J26" s="125"/>
      <c r="L26" s="127"/>
      <c r="M26" s="125"/>
      <c r="N26" s="126"/>
      <c r="O26" s="50"/>
      <c r="P26" s="125"/>
      <c r="Q26" s="126"/>
    </row>
    <row r="27" spans="1:17">
      <c r="A27" s="90"/>
      <c r="B27" s="205"/>
      <c r="C27" s="205"/>
      <c r="D27" s="206"/>
      <c r="E27" s="206"/>
      <c r="F27" s="206"/>
      <c r="G27" s="91"/>
      <c r="I27" s="125"/>
      <c r="J27" s="125"/>
      <c r="L27" s="177"/>
      <c r="M27" s="140" t="s">
        <v>30</v>
      </c>
      <c r="N27" s="126"/>
      <c r="O27" s="140" t="s">
        <v>30</v>
      </c>
      <c r="P27" s="126"/>
      <c r="Q27" s="126"/>
    </row>
    <row r="28" spans="1:17">
      <c r="A28" s="90"/>
      <c r="B28" s="205"/>
      <c r="C28" s="205"/>
      <c r="D28" s="206"/>
      <c r="E28" s="206"/>
      <c r="F28" s="206"/>
      <c r="G28" s="91"/>
      <c r="I28" s="125" t="s">
        <v>13</v>
      </c>
      <c r="J28" s="125"/>
      <c r="L28" s="178"/>
      <c r="M28" s="140"/>
      <c r="N28" s="127" t="s">
        <v>13</v>
      </c>
      <c r="O28" s="140"/>
      <c r="P28" s="127"/>
      <c r="Q28" s="127" t="s">
        <v>13</v>
      </c>
    </row>
    <row r="29" spans="1:17">
      <c r="A29" s="90"/>
      <c r="B29" s="205"/>
      <c r="C29" s="205"/>
      <c r="D29" s="206"/>
      <c r="E29" s="206"/>
      <c r="F29" s="206"/>
      <c r="G29" s="91"/>
      <c r="I29" s="125" t="s">
        <v>13</v>
      </c>
      <c r="J29" s="125"/>
      <c r="L29" s="178"/>
      <c r="M29" s="140"/>
      <c r="N29" s="127" t="s">
        <v>13</v>
      </c>
      <c r="O29" s="140"/>
      <c r="P29" s="127"/>
      <c r="Q29" s="127" t="s">
        <v>13</v>
      </c>
    </row>
    <row r="30" spans="1:17">
      <c r="A30" s="90"/>
      <c r="B30" s="205"/>
      <c r="C30" s="205"/>
      <c r="D30" s="206"/>
      <c r="E30" s="206"/>
      <c r="F30" s="206"/>
      <c r="G30" s="91"/>
      <c r="I30" s="125" t="s">
        <v>25</v>
      </c>
      <c r="J30" s="125"/>
      <c r="L30" s="143"/>
      <c r="M30" s="140"/>
      <c r="N30" s="143">
        <v>28.7</v>
      </c>
      <c r="O30" s="140"/>
      <c r="P30" s="143"/>
      <c r="Q30" s="143">
        <v>62.6</v>
      </c>
    </row>
    <row r="31" spans="1:17">
      <c r="A31" s="90"/>
      <c r="B31" s="205"/>
      <c r="C31" s="205"/>
      <c r="D31" s="206"/>
      <c r="E31" s="206"/>
      <c r="F31" s="206"/>
      <c r="G31" s="91"/>
      <c r="I31" s="125"/>
      <c r="J31" s="125"/>
      <c r="L31" s="143"/>
      <c r="M31" s="140"/>
      <c r="N31" s="143"/>
      <c r="O31" s="140"/>
      <c r="P31" s="143"/>
      <c r="Q31" s="140"/>
    </row>
    <row r="32" spans="1:17">
      <c r="A32" s="90"/>
      <c r="B32" s="205"/>
      <c r="C32" s="205"/>
      <c r="D32" s="206"/>
      <c r="E32" s="206"/>
      <c r="F32" s="206"/>
      <c r="G32" s="91"/>
      <c r="I32" s="125" t="s">
        <v>31</v>
      </c>
      <c r="J32" s="125"/>
      <c r="L32" s="175"/>
      <c r="M32" s="125"/>
      <c r="N32" s="125"/>
      <c r="O32" s="125"/>
      <c r="P32" s="125"/>
      <c r="Q32" s="125"/>
    </row>
    <row r="33" spans="1:42">
      <c r="A33" s="90"/>
      <c r="B33" s="205"/>
      <c r="C33" s="205"/>
      <c r="D33" s="206"/>
      <c r="E33" s="206"/>
      <c r="F33" s="206"/>
      <c r="G33" s="91"/>
      <c r="I33" s="125" t="s">
        <v>32</v>
      </c>
      <c r="J33" s="125"/>
      <c r="L33" s="127"/>
      <c r="M33" s="125"/>
      <c r="N33" s="125" t="s">
        <v>33</v>
      </c>
      <c r="O33" s="125"/>
      <c r="P33" s="125"/>
      <c r="Q33" s="125" t="s">
        <v>97</v>
      </c>
      <c r="R33" s="125"/>
    </row>
    <row r="34" spans="1:42">
      <c r="I34" s="125" t="s">
        <v>34</v>
      </c>
      <c r="J34" s="125"/>
      <c r="L34" s="127"/>
      <c r="M34" s="125"/>
      <c r="N34" s="125" t="s">
        <v>33</v>
      </c>
      <c r="O34" s="125"/>
      <c r="P34" s="125"/>
      <c r="Q34" s="125" t="s">
        <v>97</v>
      </c>
      <c r="R34" s="125"/>
    </row>
    <row r="35" spans="1:42">
      <c r="I35" s="125" t="s">
        <v>35</v>
      </c>
      <c r="J35" s="125"/>
      <c r="L35" s="127"/>
      <c r="M35" s="125"/>
      <c r="N35" s="125" t="s">
        <v>36</v>
      </c>
      <c r="O35" s="125"/>
      <c r="P35" s="125"/>
      <c r="Q35" s="125" t="s">
        <v>98</v>
      </c>
      <c r="R35" s="125"/>
    </row>
    <row r="36" spans="1:42" ht="13.5" thickBot="1"/>
    <row r="37" spans="1:42" ht="13.5" thickBot="1">
      <c r="C37" s="146" t="s">
        <v>60</v>
      </c>
      <c r="E37" s="146" t="s">
        <v>61</v>
      </c>
      <c r="G37" s="146" t="s">
        <v>62</v>
      </c>
      <c r="I37" s="146" t="s">
        <v>63</v>
      </c>
      <c r="K37" s="146" t="s">
        <v>64</v>
      </c>
      <c r="M37" s="146" t="s">
        <v>65</v>
      </c>
      <c r="O37" s="146" t="s">
        <v>66</v>
      </c>
      <c r="Q37" s="146" t="s">
        <v>67</v>
      </c>
      <c r="S37" s="146" t="s">
        <v>68</v>
      </c>
      <c r="U37" s="146" t="s">
        <v>69</v>
      </c>
      <c r="W37" s="146" t="s">
        <v>70</v>
      </c>
      <c r="Y37" s="146" t="s">
        <v>71</v>
      </c>
      <c r="AA37" s="146" t="s">
        <v>72</v>
      </c>
      <c r="AC37" s="146" t="s">
        <v>73</v>
      </c>
      <c r="AE37" s="146" t="s">
        <v>74</v>
      </c>
      <c r="AG37" s="146" t="s">
        <v>75</v>
      </c>
      <c r="AI37" s="146" t="s">
        <v>76</v>
      </c>
      <c r="AK37" s="205"/>
      <c r="AL37" s="90"/>
      <c r="AM37" s="205"/>
      <c r="AN37" s="90"/>
      <c r="AO37" s="205"/>
      <c r="AP37" s="90"/>
    </row>
    <row r="38" spans="1:42"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90"/>
      <c r="AL38" s="90"/>
      <c r="AM38" s="90"/>
      <c r="AN38" s="90"/>
      <c r="AO38" s="90"/>
      <c r="AP38" s="90"/>
    </row>
    <row r="39" spans="1:42">
      <c r="A39" s="53" t="s">
        <v>9</v>
      </c>
      <c r="B39" s="54"/>
      <c r="C39" s="5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92"/>
      <c r="AL39" s="90"/>
      <c r="AM39" s="92"/>
      <c r="AN39" s="90"/>
      <c r="AO39" s="92"/>
      <c r="AP39" s="90"/>
    </row>
    <row r="40" spans="1:42">
      <c r="A40" s="52" t="s">
        <v>11</v>
      </c>
      <c r="C40" s="207">
        <f>D3</f>
        <v>195</v>
      </c>
      <c r="D40" s="36"/>
      <c r="E40" s="148">
        <f>D4</f>
        <v>36</v>
      </c>
      <c r="F40" s="36"/>
      <c r="G40" s="148">
        <f>D5</f>
        <v>19</v>
      </c>
      <c r="H40" s="36"/>
      <c r="I40" s="148">
        <f>D6</f>
        <v>45</v>
      </c>
      <c r="J40" s="36"/>
      <c r="K40" s="148">
        <f>D7</f>
        <v>69</v>
      </c>
      <c r="L40" s="36"/>
      <c r="M40" s="148">
        <f>D8</f>
        <v>59</v>
      </c>
      <c r="N40" s="36"/>
      <c r="O40" s="148">
        <f>D9</f>
        <v>15</v>
      </c>
      <c r="P40" s="36"/>
      <c r="Q40" s="148">
        <f>D10</f>
        <v>31</v>
      </c>
      <c r="R40" s="36"/>
      <c r="S40" s="148">
        <f>D11</f>
        <v>28</v>
      </c>
      <c r="T40" s="36"/>
      <c r="U40" s="148">
        <f>D12</f>
        <v>34</v>
      </c>
      <c r="V40" s="36"/>
      <c r="W40" s="148">
        <f>D13</f>
        <v>96</v>
      </c>
      <c r="X40" s="36"/>
      <c r="Y40" s="148">
        <f>D14</f>
        <v>19</v>
      </c>
      <c r="Z40" s="36"/>
      <c r="AA40" s="148">
        <f>D15</f>
        <v>40</v>
      </c>
      <c r="AB40" s="36"/>
      <c r="AC40" s="148">
        <f>D16</f>
        <v>19</v>
      </c>
      <c r="AD40" s="36"/>
      <c r="AE40" s="148">
        <f>D17</f>
        <v>35</v>
      </c>
      <c r="AF40" s="36"/>
      <c r="AG40" s="148">
        <f>D18</f>
        <v>43</v>
      </c>
      <c r="AH40" s="36"/>
      <c r="AI40" s="148">
        <f>D19</f>
        <v>31</v>
      </c>
      <c r="AJ40" s="36"/>
      <c r="AK40" s="208"/>
      <c r="AL40" s="90"/>
      <c r="AM40" s="208"/>
      <c r="AN40" s="90"/>
      <c r="AO40" s="208"/>
      <c r="AP40" s="90"/>
    </row>
    <row r="41" spans="1:42">
      <c r="A41" s="52" t="s">
        <v>12</v>
      </c>
      <c r="C41" s="56">
        <v>0.58843376746069231</v>
      </c>
      <c r="D41" s="36"/>
      <c r="E41" s="76">
        <v>0.55342465753424652</v>
      </c>
      <c r="F41" s="76" t="s">
        <v>13</v>
      </c>
      <c r="G41" s="76">
        <v>0.24538812785388128</v>
      </c>
      <c r="H41" s="76" t="s">
        <v>13</v>
      </c>
      <c r="I41" s="76">
        <v>0.34301369863013698</v>
      </c>
      <c r="J41" s="76" t="s">
        <v>13</v>
      </c>
      <c r="K41" s="76">
        <v>0.41967621419676215</v>
      </c>
      <c r="L41" s="76" t="s">
        <v>13</v>
      </c>
      <c r="M41" s="76">
        <v>1.0002140410958904</v>
      </c>
      <c r="N41" s="36"/>
      <c r="O41" s="76">
        <v>0.42341220423412207</v>
      </c>
      <c r="P41" s="36"/>
      <c r="Q41" s="76">
        <v>0.48767123287671232</v>
      </c>
      <c r="R41" s="36"/>
      <c r="S41" s="76">
        <v>0.41404109589041094</v>
      </c>
      <c r="T41" s="36"/>
      <c r="U41" s="76">
        <v>0.59163405088062626</v>
      </c>
      <c r="V41" s="36"/>
      <c r="W41" s="76">
        <v>0.46220789685737307</v>
      </c>
      <c r="X41" s="36"/>
      <c r="Y41" s="76">
        <v>0.40500297796307327</v>
      </c>
      <c r="Z41" s="36"/>
      <c r="AA41" s="76">
        <v>0.39146948941469489</v>
      </c>
      <c r="AB41" s="36"/>
      <c r="AC41" s="76">
        <v>0.33123905654547325</v>
      </c>
      <c r="AD41" s="36"/>
      <c r="AE41" s="76">
        <v>0.36844591402928673</v>
      </c>
      <c r="AF41" s="36"/>
      <c r="AG41" s="76">
        <v>0.32511415525114157</v>
      </c>
      <c r="AH41" s="36"/>
      <c r="AI41" s="76">
        <v>0.44931506849315067</v>
      </c>
      <c r="AJ41" s="36"/>
      <c r="AK41" s="93"/>
      <c r="AL41" s="90"/>
      <c r="AM41" s="93"/>
      <c r="AN41" s="90"/>
      <c r="AO41" s="93"/>
      <c r="AP41" s="90"/>
    </row>
    <row r="42" spans="1:42"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90"/>
      <c r="AL42" s="90"/>
      <c r="AM42" s="90"/>
      <c r="AN42" s="90"/>
      <c r="AO42" s="90"/>
      <c r="AP42" s="90"/>
    </row>
    <row r="43" spans="1:42">
      <c r="A43" s="54" t="s">
        <v>14</v>
      </c>
      <c r="B43" s="54"/>
      <c r="C43" s="209">
        <f>E3</f>
        <v>39000</v>
      </c>
      <c r="D43" s="74"/>
      <c r="E43" s="150">
        <f>E4</f>
        <v>7200</v>
      </c>
      <c r="F43" s="74"/>
      <c r="G43" s="150">
        <f>E5</f>
        <v>3800</v>
      </c>
      <c r="H43" s="74"/>
      <c r="I43" s="150">
        <f>E6</f>
        <v>9000</v>
      </c>
      <c r="J43" s="74"/>
      <c r="K43" s="150">
        <f>E7</f>
        <v>13800</v>
      </c>
      <c r="L43" s="74"/>
      <c r="M43" s="150">
        <f>E8</f>
        <v>8200</v>
      </c>
      <c r="N43" s="36"/>
      <c r="O43" s="150">
        <f>E9</f>
        <v>3000</v>
      </c>
      <c r="P43" s="36"/>
      <c r="Q43" s="150">
        <f>E10</f>
        <v>6200</v>
      </c>
      <c r="R43" s="36"/>
      <c r="S43" s="150">
        <f>E11</f>
        <v>5600</v>
      </c>
      <c r="T43" s="36"/>
      <c r="U43" s="150">
        <f>E12</f>
        <v>6800</v>
      </c>
      <c r="V43" s="36"/>
      <c r="W43" s="150">
        <f>E13</f>
        <v>19200</v>
      </c>
      <c r="X43" s="36"/>
      <c r="Y43" s="150">
        <f>E14</f>
        <v>3800</v>
      </c>
      <c r="Z43" s="36"/>
      <c r="AA43" s="150">
        <f>E15</f>
        <v>7400</v>
      </c>
      <c r="AB43" s="36"/>
      <c r="AC43" s="150">
        <f>E16</f>
        <v>3600</v>
      </c>
      <c r="AD43" s="36"/>
      <c r="AE43" s="150">
        <f>E17</f>
        <v>3760</v>
      </c>
      <c r="AF43" s="36"/>
      <c r="AG43" s="150">
        <f>E18</f>
        <v>8600</v>
      </c>
      <c r="AH43" s="36"/>
      <c r="AI43" s="150">
        <f>E19</f>
        <v>6200</v>
      </c>
      <c r="AJ43" s="36"/>
      <c r="AK43" s="210"/>
      <c r="AL43" s="90"/>
      <c r="AM43" s="210"/>
      <c r="AN43" s="90"/>
      <c r="AO43" s="210"/>
      <c r="AP43" s="90"/>
    </row>
    <row r="44" spans="1:42">
      <c r="A44" s="54" t="s">
        <v>15</v>
      </c>
      <c r="B44" s="54"/>
      <c r="C44" s="209">
        <f>F3</f>
        <v>28600</v>
      </c>
      <c r="D44" s="74"/>
      <c r="E44" s="150">
        <f>F4</f>
        <v>3600</v>
      </c>
      <c r="F44" s="74"/>
      <c r="G44" s="150">
        <f>F5</f>
        <v>1616</v>
      </c>
      <c r="H44" s="74"/>
      <c r="I44" s="150">
        <f>F6</f>
        <v>3865</v>
      </c>
      <c r="J44" s="74"/>
      <c r="K44" s="150">
        <f>F7</f>
        <v>10350</v>
      </c>
      <c r="L44" s="74"/>
      <c r="M44" s="150">
        <f>F8</f>
        <v>2920</v>
      </c>
      <c r="N44" s="36"/>
      <c r="O44" s="150">
        <f>F9</f>
        <v>2219</v>
      </c>
      <c r="P44" s="36"/>
      <c r="Q44" s="150">
        <f>F10</f>
        <v>4650</v>
      </c>
      <c r="R44" s="36"/>
      <c r="S44" s="150">
        <f>F11</f>
        <v>400</v>
      </c>
      <c r="T44" s="36"/>
      <c r="U44" s="150">
        <f>F12</f>
        <v>2920</v>
      </c>
      <c r="V44" s="36"/>
      <c r="W44" s="150">
        <f>F13</f>
        <v>14400</v>
      </c>
      <c r="X44" s="36"/>
      <c r="Y44" s="150">
        <f>F14</f>
        <v>606</v>
      </c>
      <c r="Z44" s="36"/>
      <c r="AA44" s="150">
        <f>F15</f>
        <v>0</v>
      </c>
      <c r="AB44" s="36"/>
      <c r="AC44" s="150">
        <f>F16</f>
        <v>2700</v>
      </c>
      <c r="AD44" s="36"/>
      <c r="AE44" s="150">
        <f>F17</f>
        <v>0</v>
      </c>
      <c r="AF44" s="36"/>
      <c r="AG44" s="150">
        <f>F18</f>
        <v>1600</v>
      </c>
      <c r="AH44" s="36"/>
      <c r="AI44" s="150">
        <f>F19</f>
        <v>1600</v>
      </c>
      <c r="AJ44" s="36"/>
      <c r="AK44" s="210"/>
      <c r="AL44" s="90"/>
      <c r="AM44" s="210"/>
      <c r="AN44" s="90"/>
      <c r="AO44" s="210"/>
      <c r="AP44" s="90"/>
    </row>
    <row r="45" spans="1:42">
      <c r="A45" s="54" t="s">
        <v>16</v>
      </c>
      <c r="B45" s="54"/>
      <c r="C45" s="211">
        <f>G3</f>
        <v>0</v>
      </c>
      <c r="D45" s="74"/>
      <c r="E45" s="152">
        <f>G4</f>
        <v>0</v>
      </c>
      <c r="F45" s="74"/>
      <c r="G45" s="152">
        <f>G5</f>
        <v>0</v>
      </c>
      <c r="H45" s="74"/>
      <c r="I45" s="152">
        <f>G6</f>
        <v>0</v>
      </c>
      <c r="J45" s="74"/>
      <c r="K45" s="152">
        <f>G7</f>
        <v>1050</v>
      </c>
      <c r="L45" s="74"/>
      <c r="M45" s="152">
        <f>G8</f>
        <v>0</v>
      </c>
      <c r="N45" s="36"/>
      <c r="O45" s="152">
        <f>G9</f>
        <v>0</v>
      </c>
      <c r="P45" s="36"/>
      <c r="Q45" s="152">
        <f>G10</f>
        <v>9097</v>
      </c>
      <c r="R45" s="36"/>
      <c r="S45" s="152">
        <f>G11</f>
        <v>0</v>
      </c>
      <c r="T45" s="36"/>
      <c r="U45" s="152">
        <f>G12</f>
        <v>0</v>
      </c>
      <c r="V45" s="36"/>
      <c r="W45" s="152">
        <f>G13</f>
        <v>3360</v>
      </c>
      <c r="X45" s="36"/>
      <c r="Y45" s="152">
        <f>G14</f>
        <v>0</v>
      </c>
      <c r="Z45" s="36"/>
      <c r="AA45" s="152">
        <f>G15</f>
        <v>0</v>
      </c>
      <c r="AB45" s="36"/>
      <c r="AC45" s="152">
        <f>G16</f>
        <v>1675</v>
      </c>
      <c r="AD45" s="36"/>
      <c r="AE45" s="152">
        <f>G17</f>
        <v>0</v>
      </c>
      <c r="AF45" s="36"/>
      <c r="AG45" s="152">
        <f>G18</f>
        <v>0</v>
      </c>
      <c r="AH45" s="36"/>
      <c r="AI45" s="152">
        <f>G19</f>
        <v>0</v>
      </c>
      <c r="AJ45" s="36"/>
      <c r="AK45" s="210"/>
      <c r="AL45" s="90"/>
      <c r="AM45" s="210"/>
      <c r="AN45" s="90"/>
      <c r="AO45" s="210"/>
      <c r="AP45" s="90"/>
    </row>
    <row r="46" spans="1:42">
      <c r="A46" s="54" t="s">
        <v>17</v>
      </c>
      <c r="B46" s="54"/>
      <c r="C46" s="57">
        <f>SUM(C43:C45)</f>
        <v>67600</v>
      </c>
      <c r="D46" s="74"/>
      <c r="E46" s="77">
        <f>SUM(E43:E45)</f>
        <v>10800</v>
      </c>
      <c r="F46" s="74"/>
      <c r="G46" s="77">
        <f>SUM(G43:G45)</f>
        <v>5416</v>
      </c>
      <c r="H46" s="74"/>
      <c r="I46" s="77">
        <f>SUM(I43:I45)</f>
        <v>12865</v>
      </c>
      <c r="J46" s="74"/>
      <c r="K46" s="77">
        <f>SUM(K43:K45)</f>
        <v>25200</v>
      </c>
      <c r="L46" s="74"/>
      <c r="M46" s="77">
        <f>SUM(M43:M45)</f>
        <v>11120</v>
      </c>
      <c r="N46" s="36"/>
      <c r="O46" s="77">
        <f>SUM(O43:O45)</f>
        <v>5219</v>
      </c>
      <c r="P46" s="36"/>
      <c r="Q46" s="77">
        <f>SUM(Q43:Q45)</f>
        <v>19947</v>
      </c>
      <c r="R46" s="36"/>
      <c r="S46" s="77">
        <f>SUM(S43:S45)</f>
        <v>6000</v>
      </c>
      <c r="T46" s="36"/>
      <c r="U46" s="77">
        <f>SUM(U43:U45)</f>
        <v>9720</v>
      </c>
      <c r="V46" s="36"/>
      <c r="W46" s="77">
        <f>SUM(W43:W45)</f>
        <v>36960</v>
      </c>
      <c r="X46" s="36"/>
      <c r="Y46" s="77">
        <f>SUM(Y43:Y45)</f>
        <v>4406</v>
      </c>
      <c r="Z46" s="36"/>
      <c r="AA46" s="77">
        <f>SUM(AA43:AA45)</f>
        <v>7400</v>
      </c>
      <c r="AB46" s="36"/>
      <c r="AC46" s="77">
        <f>SUM(AC43:AC45)</f>
        <v>7975</v>
      </c>
      <c r="AD46" s="36"/>
      <c r="AE46" s="77">
        <f>SUM(AE43:AE45)</f>
        <v>3760</v>
      </c>
      <c r="AF46" s="36"/>
      <c r="AG46" s="77">
        <f>SUM(AG43:AG45)</f>
        <v>10200</v>
      </c>
      <c r="AH46" s="36"/>
      <c r="AI46" s="77">
        <f>SUM(AI43:AI45)</f>
        <v>7800</v>
      </c>
      <c r="AJ46" s="36"/>
      <c r="AK46" s="94"/>
      <c r="AL46" s="90"/>
      <c r="AM46" s="94"/>
      <c r="AN46" s="90"/>
      <c r="AO46" s="94"/>
      <c r="AP46" s="90"/>
    </row>
    <row r="47" spans="1:42"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90"/>
      <c r="AL47" s="90"/>
      <c r="AM47" s="90"/>
      <c r="AN47" s="90"/>
      <c r="AO47" s="90"/>
      <c r="AP47" s="90"/>
    </row>
    <row r="48" spans="1:42">
      <c r="A48" s="54" t="s">
        <v>18</v>
      </c>
      <c r="B48" s="54"/>
      <c r="C48" s="58">
        <f>N8</f>
        <v>8.91</v>
      </c>
      <c r="D48" s="124">
        <f>Q8</f>
        <v>3.74</v>
      </c>
      <c r="E48" s="78">
        <f>C48</f>
        <v>8.91</v>
      </c>
      <c r="F48" s="124">
        <f>D48</f>
        <v>3.74</v>
      </c>
      <c r="G48" s="78">
        <f>E48</f>
        <v>8.91</v>
      </c>
      <c r="H48" s="124">
        <f>D48</f>
        <v>3.74</v>
      </c>
      <c r="I48" s="78">
        <f>G48</f>
        <v>8.91</v>
      </c>
      <c r="J48" s="124">
        <f>D48</f>
        <v>3.74</v>
      </c>
      <c r="K48" s="78">
        <f>I48</f>
        <v>8.91</v>
      </c>
      <c r="L48" s="124">
        <f>D48</f>
        <v>3.74</v>
      </c>
      <c r="M48" s="78">
        <f>K48</f>
        <v>8.91</v>
      </c>
      <c r="N48" s="124">
        <f>D48</f>
        <v>3.74</v>
      </c>
      <c r="O48" s="78">
        <f>M48</f>
        <v>8.91</v>
      </c>
      <c r="P48" s="124">
        <f>D48</f>
        <v>3.74</v>
      </c>
      <c r="Q48" s="78">
        <f>O48</f>
        <v>8.91</v>
      </c>
      <c r="R48" s="124">
        <f>D48</f>
        <v>3.74</v>
      </c>
      <c r="S48" s="78">
        <f>Q48</f>
        <v>8.91</v>
      </c>
      <c r="T48" s="124">
        <f>D48</f>
        <v>3.74</v>
      </c>
      <c r="U48" s="78">
        <f>S48</f>
        <v>8.91</v>
      </c>
      <c r="V48" s="124">
        <f>D48</f>
        <v>3.74</v>
      </c>
      <c r="W48" s="78">
        <f>U48</f>
        <v>8.91</v>
      </c>
      <c r="X48" s="124">
        <f>D48</f>
        <v>3.74</v>
      </c>
      <c r="Y48" s="78">
        <f>W48</f>
        <v>8.91</v>
      </c>
      <c r="Z48" s="124">
        <f>D48</f>
        <v>3.74</v>
      </c>
      <c r="AA48" s="78">
        <f>Y48</f>
        <v>8.91</v>
      </c>
      <c r="AB48" s="124">
        <f>D48</f>
        <v>3.74</v>
      </c>
      <c r="AC48" s="78">
        <f>AA48</f>
        <v>8.91</v>
      </c>
      <c r="AD48" s="124">
        <f>D48</f>
        <v>3.74</v>
      </c>
      <c r="AE48" s="78">
        <f>AC48</f>
        <v>8.91</v>
      </c>
      <c r="AF48" s="124">
        <f>D48</f>
        <v>3.74</v>
      </c>
      <c r="AG48" s="78">
        <f>AE48</f>
        <v>8.91</v>
      </c>
      <c r="AH48" s="124">
        <f>D48</f>
        <v>3.74</v>
      </c>
      <c r="AI48" s="78">
        <f>AG48</f>
        <v>8.91</v>
      </c>
      <c r="AJ48" s="124">
        <f>D48</f>
        <v>3.74</v>
      </c>
      <c r="AK48" s="95"/>
      <c r="AL48" s="155"/>
      <c r="AM48" s="95"/>
      <c r="AN48" s="155"/>
      <c r="AO48" s="95"/>
      <c r="AP48" s="155"/>
    </row>
    <row r="49" spans="1:42">
      <c r="A49" s="54" t="s">
        <v>19</v>
      </c>
      <c r="B49" s="54"/>
      <c r="C49" s="59">
        <f>N9</f>
        <v>3.5560000000000001E-2</v>
      </c>
      <c r="D49" s="127">
        <f>Q9</f>
        <v>5.0299999999999997E-2</v>
      </c>
      <c r="E49" s="79">
        <f t="shared" ref="E49:F51" si="0">C49</f>
        <v>3.5560000000000001E-2</v>
      </c>
      <c r="F49" s="79">
        <f t="shared" si="0"/>
        <v>5.0299999999999997E-2</v>
      </c>
      <c r="G49" s="79">
        <f t="shared" ref="G49:AJ51" si="1">E49</f>
        <v>3.5560000000000001E-2</v>
      </c>
      <c r="H49" s="79">
        <f t="shared" si="1"/>
        <v>5.0299999999999997E-2</v>
      </c>
      <c r="I49" s="79">
        <f t="shared" si="1"/>
        <v>3.5560000000000001E-2</v>
      </c>
      <c r="J49" s="79">
        <f t="shared" si="1"/>
        <v>5.0299999999999997E-2</v>
      </c>
      <c r="K49" s="79">
        <f t="shared" si="1"/>
        <v>3.5560000000000001E-2</v>
      </c>
      <c r="L49" s="79">
        <f t="shared" si="1"/>
        <v>5.0299999999999997E-2</v>
      </c>
      <c r="M49" s="79">
        <f t="shared" si="1"/>
        <v>3.5560000000000001E-2</v>
      </c>
      <c r="N49" s="79">
        <f t="shared" si="1"/>
        <v>5.0299999999999997E-2</v>
      </c>
      <c r="O49" s="79">
        <f t="shared" si="1"/>
        <v>3.5560000000000001E-2</v>
      </c>
      <c r="P49" s="79">
        <f t="shared" si="1"/>
        <v>5.0299999999999997E-2</v>
      </c>
      <c r="Q49" s="79">
        <f t="shared" si="1"/>
        <v>3.5560000000000001E-2</v>
      </c>
      <c r="R49" s="79">
        <f t="shared" si="1"/>
        <v>5.0299999999999997E-2</v>
      </c>
      <c r="S49" s="79">
        <f t="shared" si="1"/>
        <v>3.5560000000000001E-2</v>
      </c>
      <c r="T49" s="79">
        <f t="shared" si="1"/>
        <v>5.0299999999999997E-2</v>
      </c>
      <c r="U49" s="79">
        <f t="shared" si="1"/>
        <v>3.5560000000000001E-2</v>
      </c>
      <c r="V49" s="79">
        <f t="shared" si="1"/>
        <v>5.0299999999999997E-2</v>
      </c>
      <c r="W49" s="79">
        <f t="shared" si="1"/>
        <v>3.5560000000000001E-2</v>
      </c>
      <c r="X49" s="79">
        <f t="shared" si="1"/>
        <v>5.0299999999999997E-2</v>
      </c>
      <c r="Y49" s="79">
        <f t="shared" si="1"/>
        <v>3.5560000000000001E-2</v>
      </c>
      <c r="Z49" s="79">
        <f t="shared" si="1"/>
        <v>5.0299999999999997E-2</v>
      </c>
      <c r="AA49" s="79">
        <f t="shared" si="1"/>
        <v>3.5560000000000001E-2</v>
      </c>
      <c r="AB49" s="79">
        <f t="shared" si="1"/>
        <v>5.0299999999999997E-2</v>
      </c>
      <c r="AC49" s="79">
        <f t="shared" si="1"/>
        <v>3.5560000000000001E-2</v>
      </c>
      <c r="AD49" s="79">
        <f t="shared" si="1"/>
        <v>5.0299999999999997E-2</v>
      </c>
      <c r="AE49" s="79">
        <f t="shared" si="1"/>
        <v>3.5560000000000001E-2</v>
      </c>
      <c r="AF49" s="79">
        <f t="shared" si="1"/>
        <v>5.0299999999999997E-2</v>
      </c>
      <c r="AG49" s="79">
        <f t="shared" si="1"/>
        <v>3.5560000000000001E-2</v>
      </c>
      <c r="AH49" s="79">
        <f t="shared" si="1"/>
        <v>5.0299999999999997E-2</v>
      </c>
      <c r="AI49" s="79">
        <f t="shared" si="1"/>
        <v>3.5560000000000001E-2</v>
      </c>
      <c r="AJ49" s="79">
        <f t="shared" si="1"/>
        <v>5.0299999999999997E-2</v>
      </c>
      <c r="AK49" s="96"/>
      <c r="AL49" s="157"/>
      <c r="AM49" s="96"/>
      <c r="AN49" s="157"/>
      <c r="AO49" s="96"/>
      <c r="AP49" s="157"/>
    </row>
    <row r="50" spans="1:42">
      <c r="A50" s="54" t="s">
        <v>20</v>
      </c>
      <c r="B50" s="54"/>
      <c r="C50" s="59">
        <f>N10</f>
        <v>2.5870000000000001E-2</v>
      </c>
      <c r="D50" s="127">
        <f>Q10</f>
        <v>3.0300000000000001E-2</v>
      </c>
      <c r="E50" s="79">
        <f t="shared" si="0"/>
        <v>2.5870000000000001E-2</v>
      </c>
      <c r="F50" s="79">
        <f t="shared" si="0"/>
        <v>3.0300000000000001E-2</v>
      </c>
      <c r="G50" s="79">
        <f t="shared" si="1"/>
        <v>2.5870000000000001E-2</v>
      </c>
      <c r="H50" s="79">
        <f t="shared" si="1"/>
        <v>3.0300000000000001E-2</v>
      </c>
      <c r="I50" s="79">
        <f t="shared" si="1"/>
        <v>2.5870000000000001E-2</v>
      </c>
      <c r="J50" s="79">
        <f t="shared" si="1"/>
        <v>3.0300000000000001E-2</v>
      </c>
      <c r="K50" s="79">
        <f t="shared" si="1"/>
        <v>2.5870000000000001E-2</v>
      </c>
      <c r="L50" s="79">
        <f t="shared" si="1"/>
        <v>3.0300000000000001E-2</v>
      </c>
      <c r="M50" s="79">
        <f t="shared" si="1"/>
        <v>2.5870000000000001E-2</v>
      </c>
      <c r="N50" s="79">
        <f t="shared" si="1"/>
        <v>3.0300000000000001E-2</v>
      </c>
      <c r="O50" s="79">
        <f t="shared" si="1"/>
        <v>2.5870000000000001E-2</v>
      </c>
      <c r="P50" s="79">
        <f t="shared" si="1"/>
        <v>3.0300000000000001E-2</v>
      </c>
      <c r="Q50" s="79">
        <f t="shared" si="1"/>
        <v>2.5870000000000001E-2</v>
      </c>
      <c r="R50" s="79">
        <f t="shared" si="1"/>
        <v>3.0300000000000001E-2</v>
      </c>
      <c r="S50" s="79">
        <f t="shared" si="1"/>
        <v>2.5870000000000001E-2</v>
      </c>
      <c r="T50" s="79">
        <f t="shared" si="1"/>
        <v>3.0300000000000001E-2</v>
      </c>
      <c r="U50" s="79">
        <f t="shared" si="1"/>
        <v>2.5870000000000001E-2</v>
      </c>
      <c r="V50" s="79">
        <f t="shared" si="1"/>
        <v>3.0300000000000001E-2</v>
      </c>
      <c r="W50" s="79">
        <f t="shared" si="1"/>
        <v>2.5870000000000001E-2</v>
      </c>
      <c r="X50" s="79">
        <f t="shared" si="1"/>
        <v>3.0300000000000001E-2</v>
      </c>
      <c r="Y50" s="79">
        <f t="shared" si="1"/>
        <v>2.5870000000000001E-2</v>
      </c>
      <c r="Z50" s="79">
        <f t="shared" si="1"/>
        <v>3.0300000000000001E-2</v>
      </c>
      <c r="AA50" s="79">
        <f t="shared" si="1"/>
        <v>2.5870000000000001E-2</v>
      </c>
      <c r="AB50" s="79">
        <f t="shared" si="1"/>
        <v>3.0300000000000001E-2</v>
      </c>
      <c r="AC50" s="79">
        <f t="shared" si="1"/>
        <v>2.5870000000000001E-2</v>
      </c>
      <c r="AD50" s="79">
        <f t="shared" si="1"/>
        <v>3.0300000000000001E-2</v>
      </c>
      <c r="AE50" s="79">
        <f t="shared" si="1"/>
        <v>2.5870000000000001E-2</v>
      </c>
      <c r="AF50" s="79">
        <f t="shared" si="1"/>
        <v>3.0300000000000001E-2</v>
      </c>
      <c r="AG50" s="79">
        <f t="shared" si="1"/>
        <v>2.5870000000000001E-2</v>
      </c>
      <c r="AH50" s="79">
        <f t="shared" si="1"/>
        <v>3.0300000000000001E-2</v>
      </c>
      <c r="AI50" s="79">
        <f t="shared" si="1"/>
        <v>2.5870000000000001E-2</v>
      </c>
      <c r="AJ50" s="79">
        <f t="shared" si="1"/>
        <v>3.0300000000000001E-2</v>
      </c>
      <c r="AK50" s="96"/>
      <c r="AL50" s="157"/>
      <c r="AM50" s="96"/>
      <c r="AN50" s="157"/>
      <c r="AO50" s="96"/>
      <c r="AP50" s="157"/>
    </row>
    <row r="51" spans="1:42">
      <c r="A51" s="54" t="s">
        <v>21</v>
      </c>
      <c r="B51" s="54"/>
      <c r="C51" s="59">
        <f>N11</f>
        <v>1.881E-2</v>
      </c>
      <c r="D51" s="127">
        <f>Q11</f>
        <v>1.03E-2</v>
      </c>
      <c r="E51" s="79">
        <f t="shared" si="0"/>
        <v>1.881E-2</v>
      </c>
      <c r="F51" s="79">
        <f t="shared" si="0"/>
        <v>1.03E-2</v>
      </c>
      <c r="G51" s="79">
        <f t="shared" si="1"/>
        <v>1.881E-2</v>
      </c>
      <c r="H51" s="79">
        <f t="shared" si="1"/>
        <v>1.03E-2</v>
      </c>
      <c r="I51" s="79">
        <f t="shared" si="1"/>
        <v>1.881E-2</v>
      </c>
      <c r="J51" s="79">
        <f t="shared" si="1"/>
        <v>1.03E-2</v>
      </c>
      <c r="K51" s="79">
        <f t="shared" si="1"/>
        <v>1.881E-2</v>
      </c>
      <c r="L51" s="79">
        <f t="shared" si="1"/>
        <v>1.03E-2</v>
      </c>
      <c r="M51" s="79">
        <f t="shared" si="1"/>
        <v>1.881E-2</v>
      </c>
      <c r="N51" s="79">
        <f t="shared" si="1"/>
        <v>1.03E-2</v>
      </c>
      <c r="O51" s="79">
        <f t="shared" si="1"/>
        <v>1.881E-2</v>
      </c>
      <c r="P51" s="79">
        <f t="shared" si="1"/>
        <v>1.03E-2</v>
      </c>
      <c r="Q51" s="79">
        <f t="shared" si="1"/>
        <v>1.881E-2</v>
      </c>
      <c r="R51" s="79">
        <f t="shared" si="1"/>
        <v>1.03E-2</v>
      </c>
      <c r="S51" s="79">
        <f t="shared" si="1"/>
        <v>1.881E-2</v>
      </c>
      <c r="T51" s="79">
        <f t="shared" si="1"/>
        <v>1.03E-2</v>
      </c>
      <c r="U51" s="79">
        <f t="shared" si="1"/>
        <v>1.881E-2</v>
      </c>
      <c r="V51" s="79">
        <f t="shared" si="1"/>
        <v>1.03E-2</v>
      </c>
      <c r="W51" s="79">
        <f t="shared" si="1"/>
        <v>1.881E-2</v>
      </c>
      <c r="X51" s="79">
        <f t="shared" si="1"/>
        <v>1.03E-2</v>
      </c>
      <c r="Y51" s="79">
        <f t="shared" si="1"/>
        <v>1.881E-2</v>
      </c>
      <c r="Z51" s="79">
        <f t="shared" si="1"/>
        <v>1.03E-2</v>
      </c>
      <c r="AA51" s="79">
        <f t="shared" si="1"/>
        <v>1.881E-2</v>
      </c>
      <c r="AB51" s="79">
        <f t="shared" si="1"/>
        <v>1.03E-2</v>
      </c>
      <c r="AC51" s="79">
        <f t="shared" si="1"/>
        <v>1.881E-2</v>
      </c>
      <c r="AD51" s="79">
        <f t="shared" si="1"/>
        <v>1.03E-2</v>
      </c>
      <c r="AE51" s="79">
        <f t="shared" si="1"/>
        <v>1.881E-2</v>
      </c>
      <c r="AF51" s="79">
        <f t="shared" si="1"/>
        <v>1.03E-2</v>
      </c>
      <c r="AG51" s="79">
        <f t="shared" si="1"/>
        <v>1.881E-2</v>
      </c>
      <c r="AH51" s="79">
        <f t="shared" si="1"/>
        <v>1.03E-2</v>
      </c>
      <c r="AI51" s="79">
        <f t="shared" si="1"/>
        <v>1.881E-2</v>
      </c>
      <c r="AJ51" s="79">
        <f t="shared" si="1"/>
        <v>1.03E-2</v>
      </c>
      <c r="AK51" s="96"/>
      <c r="AL51" s="157"/>
      <c r="AM51" s="96"/>
      <c r="AN51" s="157"/>
      <c r="AO51" s="96"/>
      <c r="AP51" s="157"/>
    </row>
    <row r="52" spans="1:42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90"/>
      <c r="AL52" s="90"/>
      <c r="AM52" s="90"/>
      <c r="AN52" s="90"/>
      <c r="AO52" s="90"/>
      <c r="AP52" s="90"/>
    </row>
    <row r="53" spans="1:42">
      <c r="A53" s="54" t="s">
        <v>91</v>
      </c>
      <c r="B53" s="54"/>
      <c r="C53" s="59">
        <f t="shared" ref="C53:AI53" si="2">$N$16</f>
        <v>1.239E-2</v>
      </c>
      <c r="D53" s="79">
        <f>$Q$16</f>
        <v>1.239E-2</v>
      </c>
      <c r="E53" s="79">
        <f t="shared" si="2"/>
        <v>1.239E-2</v>
      </c>
      <c r="F53" s="79">
        <f>$Q$16</f>
        <v>1.239E-2</v>
      </c>
      <c r="G53" s="79">
        <f t="shared" si="2"/>
        <v>1.239E-2</v>
      </c>
      <c r="H53" s="79">
        <f>$Q$16</f>
        <v>1.239E-2</v>
      </c>
      <c r="I53" s="79">
        <f t="shared" si="2"/>
        <v>1.239E-2</v>
      </c>
      <c r="J53" s="79">
        <f>$Q$16</f>
        <v>1.239E-2</v>
      </c>
      <c r="K53" s="79">
        <f t="shared" si="2"/>
        <v>1.239E-2</v>
      </c>
      <c r="L53" s="79">
        <f>$Q$16</f>
        <v>1.239E-2</v>
      </c>
      <c r="M53" s="79">
        <f t="shared" si="2"/>
        <v>1.239E-2</v>
      </c>
      <c r="N53" s="79">
        <f>$Q$16</f>
        <v>1.239E-2</v>
      </c>
      <c r="O53" s="79">
        <f t="shared" si="2"/>
        <v>1.239E-2</v>
      </c>
      <c r="P53" s="79">
        <f>$Q$16</f>
        <v>1.239E-2</v>
      </c>
      <c r="Q53" s="79">
        <f t="shared" si="2"/>
        <v>1.239E-2</v>
      </c>
      <c r="R53" s="79">
        <f>$Q$16</f>
        <v>1.239E-2</v>
      </c>
      <c r="S53" s="79">
        <f t="shared" si="2"/>
        <v>1.239E-2</v>
      </c>
      <c r="T53" s="79">
        <f>$Q$16</f>
        <v>1.239E-2</v>
      </c>
      <c r="U53" s="79">
        <f t="shared" si="2"/>
        <v>1.239E-2</v>
      </c>
      <c r="V53" s="79">
        <f>$Q$16</f>
        <v>1.239E-2</v>
      </c>
      <c r="W53" s="79">
        <f t="shared" si="2"/>
        <v>1.239E-2</v>
      </c>
      <c r="X53" s="79">
        <f>$Q$16</f>
        <v>1.239E-2</v>
      </c>
      <c r="Y53" s="79">
        <f t="shared" si="2"/>
        <v>1.239E-2</v>
      </c>
      <c r="Z53" s="79">
        <f>$Q$16</f>
        <v>1.239E-2</v>
      </c>
      <c r="AA53" s="79">
        <f t="shared" si="2"/>
        <v>1.239E-2</v>
      </c>
      <c r="AB53" s="79">
        <f>$Q$16</f>
        <v>1.239E-2</v>
      </c>
      <c r="AC53" s="79">
        <f t="shared" si="2"/>
        <v>1.239E-2</v>
      </c>
      <c r="AD53" s="79">
        <f>$Q$16</f>
        <v>1.239E-2</v>
      </c>
      <c r="AE53" s="79">
        <f t="shared" si="2"/>
        <v>1.239E-2</v>
      </c>
      <c r="AF53" s="79">
        <f>$Q$16</f>
        <v>1.239E-2</v>
      </c>
      <c r="AG53" s="79">
        <f t="shared" si="2"/>
        <v>1.239E-2</v>
      </c>
      <c r="AH53" s="79">
        <f>$Q$16</f>
        <v>1.239E-2</v>
      </c>
      <c r="AI53" s="79">
        <f t="shared" si="2"/>
        <v>1.239E-2</v>
      </c>
      <c r="AJ53" s="79">
        <f>$Q$16</f>
        <v>1.239E-2</v>
      </c>
      <c r="AK53" s="96"/>
      <c r="AL53" s="96"/>
      <c r="AM53" s="96"/>
      <c r="AN53" s="96"/>
      <c r="AO53" s="96"/>
      <c r="AP53" s="96"/>
    </row>
    <row r="54" spans="1:42">
      <c r="A54" s="54" t="s">
        <v>92</v>
      </c>
      <c r="B54" s="54"/>
      <c r="C54" s="59">
        <f t="shared" ref="C54:AI54" si="3">$N$17</f>
        <v>9.2800000000000001E-4</v>
      </c>
      <c r="D54" s="79">
        <f>$Q$17</f>
        <v>9.2800000000000001E-4</v>
      </c>
      <c r="E54" s="79">
        <f t="shared" si="3"/>
        <v>9.2800000000000001E-4</v>
      </c>
      <c r="F54" s="79">
        <f>$Q$17</f>
        <v>9.2800000000000001E-4</v>
      </c>
      <c r="G54" s="79">
        <f t="shared" si="3"/>
        <v>9.2800000000000001E-4</v>
      </c>
      <c r="H54" s="79">
        <f>$Q$17</f>
        <v>9.2800000000000001E-4</v>
      </c>
      <c r="I54" s="79">
        <f t="shared" si="3"/>
        <v>9.2800000000000001E-4</v>
      </c>
      <c r="J54" s="79">
        <f>$Q$17</f>
        <v>9.2800000000000001E-4</v>
      </c>
      <c r="K54" s="79">
        <f t="shared" si="3"/>
        <v>9.2800000000000001E-4</v>
      </c>
      <c r="L54" s="79">
        <f>$Q$17</f>
        <v>9.2800000000000001E-4</v>
      </c>
      <c r="M54" s="79">
        <f t="shared" si="3"/>
        <v>9.2800000000000001E-4</v>
      </c>
      <c r="N54" s="79">
        <f>$Q$17</f>
        <v>9.2800000000000001E-4</v>
      </c>
      <c r="O54" s="79">
        <f t="shared" si="3"/>
        <v>9.2800000000000001E-4</v>
      </c>
      <c r="P54" s="79">
        <f>$Q$17</f>
        <v>9.2800000000000001E-4</v>
      </c>
      <c r="Q54" s="79">
        <f t="shared" si="3"/>
        <v>9.2800000000000001E-4</v>
      </c>
      <c r="R54" s="79">
        <f>$Q$17</f>
        <v>9.2800000000000001E-4</v>
      </c>
      <c r="S54" s="79">
        <f t="shared" si="3"/>
        <v>9.2800000000000001E-4</v>
      </c>
      <c r="T54" s="79">
        <f>$Q$17</f>
        <v>9.2800000000000001E-4</v>
      </c>
      <c r="U54" s="79">
        <f t="shared" si="3"/>
        <v>9.2800000000000001E-4</v>
      </c>
      <c r="V54" s="79">
        <f>$Q$17</f>
        <v>9.2800000000000001E-4</v>
      </c>
      <c r="W54" s="79">
        <f t="shared" si="3"/>
        <v>9.2800000000000001E-4</v>
      </c>
      <c r="X54" s="79">
        <f>$Q$17</f>
        <v>9.2800000000000001E-4</v>
      </c>
      <c r="Y54" s="79">
        <f t="shared" si="3"/>
        <v>9.2800000000000001E-4</v>
      </c>
      <c r="Z54" s="79">
        <f>$Q$17</f>
        <v>9.2800000000000001E-4</v>
      </c>
      <c r="AA54" s="79">
        <f t="shared" si="3"/>
        <v>9.2800000000000001E-4</v>
      </c>
      <c r="AB54" s="79">
        <f>$Q$17</f>
        <v>9.2800000000000001E-4</v>
      </c>
      <c r="AC54" s="79">
        <f t="shared" si="3"/>
        <v>9.2800000000000001E-4</v>
      </c>
      <c r="AD54" s="79">
        <f>$Q$17</f>
        <v>9.2800000000000001E-4</v>
      </c>
      <c r="AE54" s="79">
        <f t="shared" si="3"/>
        <v>9.2800000000000001E-4</v>
      </c>
      <c r="AF54" s="79">
        <f>$Q$17</f>
        <v>9.2800000000000001E-4</v>
      </c>
      <c r="AG54" s="79">
        <f t="shared" si="3"/>
        <v>9.2800000000000001E-4</v>
      </c>
      <c r="AH54" s="79">
        <f>$Q$17</f>
        <v>9.2800000000000001E-4</v>
      </c>
      <c r="AI54" s="79">
        <f t="shared" si="3"/>
        <v>9.2800000000000001E-4</v>
      </c>
      <c r="AJ54" s="79">
        <f>$Q$17</f>
        <v>9.2800000000000001E-4</v>
      </c>
      <c r="AK54" s="96"/>
      <c r="AL54" s="96"/>
      <c r="AM54" s="96"/>
      <c r="AN54" s="96"/>
      <c r="AO54" s="96"/>
      <c r="AP54" s="96"/>
    </row>
    <row r="55" spans="1:42">
      <c r="A55" s="60" t="s">
        <v>93</v>
      </c>
      <c r="C55" s="61">
        <f t="shared" ref="C55:AI55" si="4">$N$18</f>
        <v>5.3200000000000001E-3</v>
      </c>
      <c r="D55" s="80">
        <f>$Q$18</f>
        <v>5.3200000000000001E-3</v>
      </c>
      <c r="E55" s="80">
        <f t="shared" si="4"/>
        <v>5.3200000000000001E-3</v>
      </c>
      <c r="F55" s="80">
        <f>$Q$18</f>
        <v>5.3200000000000001E-3</v>
      </c>
      <c r="G55" s="80">
        <f t="shared" si="4"/>
        <v>5.3200000000000001E-3</v>
      </c>
      <c r="H55" s="80">
        <f>$Q$18</f>
        <v>5.3200000000000001E-3</v>
      </c>
      <c r="I55" s="80">
        <f t="shared" si="4"/>
        <v>5.3200000000000001E-3</v>
      </c>
      <c r="J55" s="80">
        <f>$Q$18</f>
        <v>5.3200000000000001E-3</v>
      </c>
      <c r="K55" s="80">
        <f t="shared" si="4"/>
        <v>5.3200000000000001E-3</v>
      </c>
      <c r="L55" s="80">
        <f>$Q$18</f>
        <v>5.3200000000000001E-3</v>
      </c>
      <c r="M55" s="80">
        <f t="shared" si="4"/>
        <v>5.3200000000000001E-3</v>
      </c>
      <c r="N55" s="80">
        <f>$Q$18</f>
        <v>5.3200000000000001E-3</v>
      </c>
      <c r="O55" s="80">
        <f t="shared" si="4"/>
        <v>5.3200000000000001E-3</v>
      </c>
      <c r="P55" s="80">
        <f>$Q$18</f>
        <v>5.3200000000000001E-3</v>
      </c>
      <c r="Q55" s="80">
        <f t="shared" si="4"/>
        <v>5.3200000000000001E-3</v>
      </c>
      <c r="R55" s="80">
        <f>$Q$18</f>
        <v>5.3200000000000001E-3</v>
      </c>
      <c r="S55" s="80">
        <f t="shared" si="4"/>
        <v>5.3200000000000001E-3</v>
      </c>
      <c r="T55" s="80">
        <f>$Q$18</f>
        <v>5.3200000000000001E-3</v>
      </c>
      <c r="U55" s="80">
        <f t="shared" si="4"/>
        <v>5.3200000000000001E-3</v>
      </c>
      <c r="V55" s="80">
        <f>$Q$18</f>
        <v>5.3200000000000001E-3</v>
      </c>
      <c r="W55" s="80">
        <f t="shared" si="4"/>
        <v>5.3200000000000001E-3</v>
      </c>
      <c r="X55" s="80">
        <f>$Q$18</f>
        <v>5.3200000000000001E-3</v>
      </c>
      <c r="Y55" s="80">
        <f t="shared" si="4"/>
        <v>5.3200000000000001E-3</v>
      </c>
      <c r="Z55" s="80">
        <f>$Q$18</f>
        <v>5.3200000000000001E-3</v>
      </c>
      <c r="AA55" s="80">
        <f t="shared" si="4"/>
        <v>5.3200000000000001E-3</v>
      </c>
      <c r="AB55" s="80">
        <f>$Q$18</f>
        <v>5.3200000000000001E-3</v>
      </c>
      <c r="AC55" s="80">
        <f t="shared" si="4"/>
        <v>5.3200000000000001E-3</v>
      </c>
      <c r="AD55" s="80">
        <f>$Q$18</f>
        <v>5.3200000000000001E-3</v>
      </c>
      <c r="AE55" s="80">
        <f t="shared" si="4"/>
        <v>5.3200000000000001E-3</v>
      </c>
      <c r="AF55" s="80">
        <f>$Q$18</f>
        <v>5.3200000000000001E-3</v>
      </c>
      <c r="AG55" s="80">
        <f t="shared" si="4"/>
        <v>5.3200000000000001E-3</v>
      </c>
      <c r="AH55" s="80">
        <f>$Q$18</f>
        <v>5.3200000000000001E-3</v>
      </c>
      <c r="AI55" s="80">
        <f t="shared" si="4"/>
        <v>5.3200000000000001E-3</v>
      </c>
      <c r="AJ55" s="80">
        <f>$Q$18</f>
        <v>5.3200000000000001E-3</v>
      </c>
      <c r="AK55" s="97"/>
      <c r="AL55" s="97"/>
      <c r="AM55" s="97"/>
      <c r="AN55" s="97"/>
      <c r="AO55" s="97"/>
      <c r="AP55" s="97"/>
    </row>
    <row r="56" spans="1:42">
      <c r="A56" s="60" t="s">
        <v>103</v>
      </c>
      <c r="C56" s="62">
        <f>$N$19</f>
        <v>1.0770999999999999E-2</v>
      </c>
      <c r="D56" s="81">
        <f>$Q$19</f>
        <v>0</v>
      </c>
      <c r="E56" s="81">
        <f t="shared" ref="E56:AI56" si="5">$N$19</f>
        <v>1.0770999999999999E-2</v>
      </c>
      <c r="F56" s="81">
        <f>$Q$19</f>
        <v>0</v>
      </c>
      <c r="G56" s="81">
        <f t="shared" si="5"/>
        <v>1.0770999999999999E-2</v>
      </c>
      <c r="H56" s="81">
        <f>$Q$19</f>
        <v>0</v>
      </c>
      <c r="I56" s="81">
        <f t="shared" si="5"/>
        <v>1.0770999999999999E-2</v>
      </c>
      <c r="J56" s="81">
        <f>$Q$19</f>
        <v>0</v>
      </c>
      <c r="K56" s="81">
        <f t="shared" si="5"/>
        <v>1.0770999999999999E-2</v>
      </c>
      <c r="L56" s="81">
        <f>$Q$19</f>
        <v>0</v>
      </c>
      <c r="M56" s="81">
        <f t="shared" si="5"/>
        <v>1.0770999999999999E-2</v>
      </c>
      <c r="N56" s="81">
        <f>$Q$19</f>
        <v>0</v>
      </c>
      <c r="O56" s="81">
        <f t="shared" si="5"/>
        <v>1.0770999999999999E-2</v>
      </c>
      <c r="P56" s="81">
        <f>$Q$19</f>
        <v>0</v>
      </c>
      <c r="Q56" s="81">
        <f t="shared" si="5"/>
        <v>1.0770999999999999E-2</v>
      </c>
      <c r="R56" s="81">
        <f>$Q$19</f>
        <v>0</v>
      </c>
      <c r="S56" s="81">
        <f t="shared" si="5"/>
        <v>1.0770999999999999E-2</v>
      </c>
      <c r="T56" s="81">
        <f>$Q$19</f>
        <v>0</v>
      </c>
      <c r="U56" s="81">
        <f t="shared" si="5"/>
        <v>1.0770999999999999E-2</v>
      </c>
      <c r="V56" s="81">
        <f>$Q$19</f>
        <v>0</v>
      </c>
      <c r="W56" s="81">
        <f t="shared" si="5"/>
        <v>1.0770999999999999E-2</v>
      </c>
      <c r="X56" s="81">
        <f>$Q$19</f>
        <v>0</v>
      </c>
      <c r="Y56" s="81">
        <f t="shared" si="5"/>
        <v>1.0770999999999999E-2</v>
      </c>
      <c r="Z56" s="81">
        <f>$Q$19</f>
        <v>0</v>
      </c>
      <c r="AA56" s="81">
        <f t="shared" si="5"/>
        <v>1.0770999999999999E-2</v>
      </c>
      <c r="AB56" s="81">
        <f>$Q$19</f>
        <v>0</v>
      </c>
      <c r="AC56" s="81">
        <f t="shared" si="5"/>
        <v>1.0770999999999999E-2</v>
      </c>
      <c r="AD56" s="81">
        <f>$Q$19</f>
        <v>0</v>
      </c>
      <c r="AE56" s="81">
        <f t="shared" si="5"/>
        <v>1.0770999999999999E-2</v>
      </c>
      <c r="AF56" s="81">
        <f>$Q$19</f>
        <v>0</v>
      </c>
      <c r="AG56" s="81">
        <f t="shared" si="5"/>
        <v>1.0770999999999999E-2</v>
      </c>
      <c r="AH56" s="81">
        <f>$Q$19</f>
        <v>0</v>
      </c>
      <c r="AI56" s="81">
        <f t="shared" si="5"/>
        <v>1.0770999999999999E-2</v>
      </c>
      <c r="AJ56" s="81">
        <f>$Q$19</f>
        <v>0</v>
      </c>
      <c r="AK56" s="98"/>
      <c r="AL56" s="98"/>
      <c r="AM56" s="98"/>
      <c r="AN56" s="98"/>
      <c r="AO56" s="98"/>
      <c r="AP56" s="98"/>
    </row>
    <row r="57" spans="1:42">
      <c r="A57" s="60" t="s">
        <v>99</v>
      </c>
      <c r="C57" s="58">
        <f>$N$20</f>
        <v>1.01</v>
      </c>
      <c r="D57" s="78">
        <f>$Q$20</f>
        <v>0</v>
      </c>
      <c r="E57" s="78">
        <f t="shared" ref="E57:AI57" si="6">$N$20</f>
        <v>1.01</v>
      </c>
      <c r="F57" s="78">
        <f>$Q$20</f>
        <v>0</v>
      </c>
      <c r="G57" s="78">
        <f t="shared" si="6"/>
        <v>1.01</v>
      </c>
      <c r="H57" s="78">
        <f>$Q$20</f>
        <v>0</v>
      </c>
      <c r="I57" s="78">
        <f t="shared" si="6"/>
        <v>1.01</v>
      </c>
      <c r="J57" s="78">
        <f>$Q$20</f>
        <v>0</v>
      </c>
      <c r="K57" s="78">
        <f t="shared" si="6"/>
        <v>1.01</v>
      </c>
      <c r="L57" s="78">
        <f>$Q$20</f>
        <v>0</v>
      </c>
      <c r="M57" s="78">
        <f t="shared" si="6"/>
        <v>1.01</v>
      </c>
      <c r="N57" s="78">
        <f>$Q$20</f>
        <v>0</v>
      </c>
      <c r="O57" s="78">
        <f t="shared" si="6"/>
        <v>1.01</v>
      </c>
      <c r="P57" s="78">
        <f>$Q$20</f>
        <v>0</v>
      </c>
      <c r="Q57" s="78">
        <f t="shared" si="6"/>
        <v>1.01</v>
      </c>
      <c r="R57" s="78">
        <f>$Q$20</f>
        <v>0</v>
      </c>
      <c r="S57" s="78">
        <f t="shared" si="6"/>
        <v>1.01</v>
      </c>
      <c r="T57" s="78">
        <f>$Q$20</f>
        <v>0</v>
      </c>
      <c r="U57" s="78">
        <f t="shared" si="6"/>
        <v>1.01</v>
      </c>
      <c r="V57" s="78">
        <f>$Q$20</f>
        <v>0</v>
      </c>
      <c r="W57" s="78">
        <f t="shared" si="6"/>
        <v>1.01</v>
      </c>
      <c r="X57" s="78">
        <f>$Q$20</f>
        <v>0</v>
      </c>
      <c r="Y57" s="78">
        <f t="shared" si="6"/>
        <v>1.01</v>
      </c>
      <c r="Z57" s="78">
        <f>$Q$20</f>
        <v>0</v>
      </c>
      <c r="AA57" s="78">
        <f t="shared" si="6"/>
        <v>1.01</v>
      </c>
      <c r="AB57" s="78">
        <f>$Q$20</f>
        <v>0</v>
      </c>
      <c r="AC57" s="78">
        <f t="shared" si="6"/>
        <v>1.01</v>
      </c>
      <c r="AD57" s="78">
        <f>$Q$20</f>
        <v>0</v>
      </c>
      <c r="AE57" s="78">
        <f t="shared" si="6"/>
        <v>1.01</v>
      </c>
      <c r="AF57" s="78">
        <f>$Q$20</f>
        <v>0</v>
      </c>
      <c r="AG57" s="78">
        <f t="shared" si="6"/>
        <v>1.01</v>
      </c>
      <c r="AH57" s="78">
        <f>$Q$20</f>
        <v>0</v>
      </c>
      <c r="AI57" s="78">
        <f t="shared" si="6"/>
        <v>1.01</v>
      </c>
      <c r="AJ57" s="78">
        <f>$Q$20</f>
        <v>0</v>
      </c>
      <c r="AK57" s="95"/>
      <c r="AL57" s="95"/>
      <c r="AM57" s="95"/>
      <c r="AN57" s="95"/>
      <c r="AO57" s="95"/>
      <c r="AP57" s="95"/>
    </row>
    <row r="58" spans="1:42">
      <c r="A58" s="60" t="s">
        <v>100</v>
      </c>
      <c r="C58" s="58">
        <f>$N$21</f>
        <v>0.46</v>
      </c>
      <c r="D58" s="78">
        <f>$Q$21</f>
        <v>0</v>
      </c>
      <c r="E58" s="78">
        <f t="shared" ref="E58:AI58" si="7">$N$21</f>
        <v>0.46</v>
      </c>
      <c r="F58" s="78">
        <f>$Q$21</f>
        <v>0</v>
      </c>
      <c r="G58" s="78">
        <f t="shared" si="7"/>
        <v>0.46</v>
      </c>
      <c r="H58" s="78">
        <f>$Q$21</f>
        <v>0</v>
      </c>
      <c r="I58" s="78">
        <f t="shared" si="7"/>
        <v>0.46</v>
      </c>
      <c r="J58" s="78">
        <f>$Q$21</f>
        <v>0</v>
      </c>
      <c r="K58" s="78">
        <f t="shared" si="7"/>
        <v>0.46</v>
      </c>
      <c r="L58" s="78">
        <f>$Q$21</f>
        <v>0</v>
      </c>
      <c r="M58" s="78">
        <f t="shared" si="7"/>
        <v>0.46</v>
      </c>
      <c r="N58" s="78">
        <f>$Q$21</f>
        <v>0</v>
      </c>
      <c r="O58" s="78">
        <f t="shared" si="7"/>
        <v>0.46</v>
      </c>
      <c r="P58" s="78">
        <f>$Q$21</f>
        <v>0</v>
      </c>
      <c r="Q58" s="78">
        <f t="shared" si="7"/>
        <v>0.46</v>
      </c>
      <c r="R58" s="78">
        <f>$Q$21</f>
        <v>0</v>
      </c>
      <c r="S58" s="78">
        <f t="shared" si="7"/>
        <v>0.46</v>
      </c>
      <c r="T58" s="78">
        <f>$Q$21</f>
        <v>0</v>
      </c>
      <c r="U58" s="78">
        <f t="shared" si="7"/>
        <v>0.46</v>
      </c>
      <c r="V58" s="78">
        <f>$Q$21</f>
        <v>0</v>
      </c>
      <c r="W58" s="78">
        <f t="shared" si="7"/>
        <v>0.46</v>
      </c>
      <c r="X58" s="78">
        <f>$Q$21</f>
        <v>0</v>
      </c>
      <c r="Y58" s="78">
        <f t="shared" si="7"/>
        <v>0.46</v>
      </c>
      <c r="Z58" s="78">
        <f>$Q$21</f>
        <v>0</v>
      </c>
      <c r="AA58" s="78">
        <f t="shared" si="7"/>
        <v>0.46</v>
      </c>
      <c r="AB58" s="78">
        <f>$Q$21</f>
        <v>0</v>
      </c>
      <c r="AC58" s="78">
        <f t="shared" si="7"/>
        <v>0.46</v>
      </c>
      <c r="AD58" s="78">
        <f>$Q$21</f>
        <v>0</v>
      </c>
      <c r="AE58" s="78">
        <f t="shared" si="7"/>
        <v>0.46</v>
      </c>
      <c r="AF58" s="78">
        <f>$Q$21</f>
        <v>0</v>
      </c>
      <c r="AG58" s="78">
        <f t="shared" si="7"/>
        <v>0.46</v>
      </c>
      <c r="AH58" s="78">
        <f>$Q$21</f>
        <v>0</v>
      </c>
      <c r="AI58" s="78">
        <f t="shared" si="7"/>
        <v>0.46</v>
      </c>
      <c r="AJ58" s="78">
        <f>$Q$21</f>
        <v>0</v>
      </c>
      <c r="AK58" s="95"/>
      <c r="AL58" s="95"/>
      <c r="AM58" s="95"/>
      <c r="AN58" s="95"/>
      <c r="AO58" s="95"/>
      <c r="AP58" s="95"/>
    </row>
    <row r="59" spans="1:42">
      <c r="A59" s="60" t="s">
        <v>104</v>
      </c>
      <c r="C59" s="62">
        <f>$N$22</f>
        <v>-4.5515E-2</v>
      </c>
      <c r="D59" s="81">
        <f>$Q$22</f>
        <v>0</v>
      </c>
      <c r="E59" s="81">
        <f t="shared" ref="E59:AI59" si="8">$N$22</f>
        <v>-4.5515E-2</v>
      </c>
      <c r="F59" s="81">
        <f>$Q$22</f>
        <v>0</v>
      </c>
      <c r="G59" s="81">
        <f t="shared" si="8"/>
        <v>-4.5515E-2</v>
      </c>
      <c r="H59" s="81">
        <f>$Q$22</f>
        <v>0</v>
      </c>
      <c r="I59" s="81">
        <f t="shared" si="8"/>
        <v>-4.5515E-2</v>
      </c>
      <c r="J59" s="81">
        <f>$Q$22</f>
        <v>0</v>
      </c>
      <c r="K59" s="81">
        <f t="shared" si="8"/>
        <v>-4.5515E-2</v>
      </c>
      <c r="L59" s="81">
        <f>$Q$22</f>
        <v>0</v>
      </c>
      <c r="M59" s="81">
        <f t="shared" si="8"/>
        <v>-4.5515E-2</v>
      </c>
      <c r="N59" s="81">
        <f>$Q$22</f>
        <v>0</v>
      </c>
      <c r="O59" s="81">
        <f t="shared" si="8"/>
        <v>-4.5515E-2</v>
      </c>
      <c r="P59" s="81">
        <f>$Q$22</f>
        <v>0</v>
      </c>
      <c r="Q59" s="81">
        <f t="shared" si="8"/>
        <v>-4.5515E-2</v>
      </c>
      <c r="R59" s="81">
        <f>$Q$22</f>
        <v>0</v>
      </c>
      <c r="S59" s="81">
        <f t="shared" si="8"/>
        <v>-4.5515E-2</v>
      </c>
      <c r="T59" s="81">
        <f>$Q$22</f>
        <v>0</v>
      </c>
      <c r="U59" s="81">
        <f t="shared" si="8"/>
        <v>-4.5515E-2</v>
      </c>
      <c r="V59" s="81">
        <f>$Q$22</f>
        <v>0</v>
      </c>
      <c r="W59" s="81">
        <f t="shared" si="8"/>
        <v>-4.5515E-2</v>
      </c>
      <c r="X59" s="81">
        <f>$Q$22</f>
        <v>0</v>
      </c>
      <c r="Y59" s="81">
        <f t="shared" si="8"/>
        <v>-4.5515E-2</v>
      </c>
      <c r="Z59" s="81">
        <f>$Q$22</f>
        <v>0</v>
      </c>
      <c r="AA59" s="81">
        <f t="shared" si="8"/>
        <v>-4.5515E-2</v>
      </c>
      <c r="AB59" s="81">
        <f>$Q$22</f>
        <v>0</v>
      </c>
      <c r="AC59" s="81">
        <f t="shared" si="8"/>
        <v>-4.5515E-2</v>
      </c>
      <c r="AD59" s="81">
        <f>$Q$22</f>
        <v>0</v>
      </c>
      <c r="AE59" s="81">
        <f t="shared" si="8"/>
        <v>-4.5515E-2</v>
      </c>
      <c r="AF59" s="81">
        <f>$Q$22</f>
        <v>0</v>
      </c>
      <c r="AG59" s="81">
        <f t="shared" si="8"/>
        <v>-4.5515E-2</v>
      </c>
      <c r="AH59" s="81">
        <f>$Q$22</f>
        <v>0</v>
      </c>
      <c r="AI59" s="81">
        <f t="shared" si="8"/>
        <v>-4.5515E-2</v>
      </c>
      <c r="AJ59" s="81">
        <f>$Q$22</f>
        <v>0</v>
      </c>
      <c r="AK59" s="98"/>
      <c r="AL59" s="98"/>
      <c r="AM59" s="98"/>
      <c r="AN59" s="98"/>
      <c r="AO59" s="98"/>
      <c r="AP59" s="98"/>
    </row>
    <row r="60" spans="1:42">
      <c r="A60" s="60" t="s">
        <v>102</v>
      </c>
      <c r="C60" s="59">
        <f>$N$23</f>
        <v>-1.09E-3</v>
      </c>
      <c r="D60" s="79">
        <f>$Q$23</f>
        <v>-1.09E-3</v>
      </c>
      <c r="E60" s="79">
        <f t="shared" ref="E60:AI60" si="9">$N$23</f>
        <v>-1.09E-3</v>
      </c>
      <c r="F60" s="79">
        <f>$Q$23</f>
        <v>-1.09E-3</v>
      </c>
      <c r="G60" s="79">
        <f t="shared" si="9"/>
        <v>-1.09E-3</v>
      </c>
      <c r="H60" s="79">
        <f>$Q$23</f>
        <v>-1.09E-3</v>
      </c>
      <c r="I60" s="79">
        <f t="shared" si="9"/>
        <v>-1.09E-3</v>
      </c>
      <c r="J60" s="79">
        <f>$Q$23</f>
        <v>-1.09E-3</v>
      </c>
      <c r="K60" s="79">
        <f t="shared" si="9"/>
        <v>-1.09E-3</v>
      </c>
      <c r="L60" s="79">
        <f>$Q$23</f>
        <v>-1.09E-3</v>
      </c>
      <c r="M60" s="79">
        <f t="shared" si="9"/>
        <v>-1.09E-3</v>
      </c>
      <c r="N60" s="79">
        <f>$Q$23</f>
        <v>-1.09E-3</v>
      </c>
      <c r="O60" s="79">
        <f t="shared" si="9"/>
        <v>-1.09E-3</v>
      </c>
      <c r="P60" s="79">
        <f>$Q$23</f>
        <v>-1.09E-3</v>
      </c>
      <c r="Q60" s="79">
        <f t="shared" si="9"/>
        <v>-1.09E-3</v>
      </c>
      <c r="R60" s="79">
        <f>$Q$23</f>
        <v>-1.09E-3</v>
      </c>
      <c r="S60" s="79">
        <f t="shared" si="9"/>
        <v>-1.09E-3</v>
      </c>
      <c r="T60" s="79">
        <f>$Q$23</f>
        <v>-1.09E-3</v>
      </c>
      <c r="U60" s="79">
        <f t="shared" si="9"/>
        <v>-1.09E-3</v>
      </c>
      <c r="V60" s="79">
        <f>$Q$23</f>
        <v>-1.09E-3</v>
      </c>
      <c r="W60" s="79">
        <f t="shared" si="9"/>
        <v>-1.09E-3</v>
      </c>
      <c r="X60" s="79">
        <f>$Q$23</f>
        <v>-1.09E-3</v>
      </c>
      <c r="Y60" s="79">
        <f t="shared" si="9"/>
        <v>-1.09E-3</v>
      </c>
      <c r="Z60" s="79">
        <f>$Q$23</f>
        <v>-1.09E-3</v>
      </c>
      <c r="AA60" s="79">
        <f t="shared" si="9"/>
        <v>-1.09E-3</v>
      </c>
      <c r="AB60" s="79">
        <f>$Q$23</f>
        <v>-1.09E-3</v>
      </c>
      <c r="AC60" s="79">
        <f t="shared" si="9"/>
        <v>-1.09E-3</v>
      </c>
      <c r="AD60" s="79">
        <f>$Q$23</f>
        <v>-1.09E-3</v>
      </c>
      <c r="AE60" s="79">
        <f t="shared" si="9"/>
        <v>-1.09E-3</v>
      </c>
      <c r="AF60" s="79">
        <f>$Q$23</f>
        <v>-1.09E-3</v>
      </c>
      <c r="AG60" s="79">
        <f t="shared" si="9"/>
        <v>-1.09E-3</v>
      </c>
      <c r="AH60" s="79">
        <f>$Q$23</f>
        <v>-1.09E-3</v>
      </c>
      <c r="AI60" s="79">
        <f t="shared" si="9"/>
        <v>-1.09E-3</v>
      </c>
      <c r="AJ60" s="79">
        <f>$Q$23</f>
        <v>-1.09E-3</v>
      </c>
      <c r="AK60" s="96"/>
      <c r="AL60" s="96"/>
      <c r="AM60" s="96"/>
      <c r="AN60" s="96"/>
      <c r="AO60" s="96"/>
      <c r="AP60" s="96"/>
    </row>
    <row r="61" spans="1:42">
      <c r="A61" s="60" t="s">
        <v>111</v>
      </c>
      <c r="C61" s="61">
        <f>$N$25</f>
        <v>-0.2</v>
      </c>
      <c r="D61" s="61">
        <f>$Q$25</f>
        <v>-0.2</v>
      </c>
      <c r="E61" s="61">
        <f>C61</f>
        <v>-0.2</v>
      </c>
      <c r="F61" s="61">
        <f t="shared" ref="F61:AJ61" si="10">D61</f>
        <v>-0.2</v>
      </c>
      <c r="G61" s="61">
        <f t="shared" si="10"/>
        <v>-0.2</v>
      </c>
      <c r="H61" s="61">
        <f t="shared" si="10"/>
        <v>-0.2</v>
      </c>
      <c r="I61" s="61">
        <f t="shared" si="10"/>
        <v>-0.2</v>
      </c>
      <c r="J61" s="61">
        <f t="shared" si="10"/>
        <v>-0.2</v>
      </c>
      <c r="K61" s="61">
        <f t="shared" si="10"/>
        <v>-0.2</v>
      </c>
      <c r="L61" s="61">
        <f t="shared" si="10"/>
        <v>-0.2</v>
      </c>
      <c r="M61" s="61">
        <f t="shared" si="10"/>
        <v>-0.2</v>
      </c>
      <c r="N61" s="61">
        <f t="shared" si="10"/>
        <v>-0.2</v>
      </c>
      <c r="O61" s="61">
        <f t="shared" si="10"/>
        <v>-0.2</v>
      </c>
      <c r="P61" s="61">
        <f t="shared" si="10"/>
        <v>-0.2</v>
      </c>
      <c r="Q61" s="61">
        <f t="shared" si="10"/>
        <v>-0.2</v>
      </c>
      <c r="R61" s="61">
        <f t="shared" si="10"/>
        <v>-0.2</v>
      </c>
      <c r="S61" s="61">
        <f t="shared" si="10"/>
        <v>-0.2</v>
      </c>
      <c r="T61" s="61">
        <f t="shared" si="10"/>
        <v>-0.2</v>
      </c>
      <c r="U61" s="61">
        <f t="shared" si="10"/>
        <v>-0.2</v>
      </c>
      <c r="V61" s="61">
        <f t="shared" si="10"/>
        <v>-0.2</v>
      </c>
      <c r="W61" s="61">
        <f t="shared" si="10"/>
        <v>-0.2</v>
      </c>
      <c r="X61" s="61">
        <f t="shared" si="10"/>
        <v>-0.2</v>
      </c>
      <c r="Y61" s="61">
        <f t="shared" si="10"/>
        <v>-0.2</v>
      </c>
      <c r="Z61" s="61">
        <f t="shared" si="10"/>
        <v>-0.2</v>
      </c>
      <c r="AA61" s="61">
        <f t="shared" si="10"/>
        <v>-0.2</v>
      </c>
      <c r="AB61" s="61">
        <f t="shared" si="10"/>
        <v>-0.2</v>
      </c>
      <c r="AC61" s="61">
        <f t="shared" si="10"/>
        <v>-0.2</v>
      </c>
      <c r="AD61" s="61">
        <f t="shared" si="10"/>
        <v>-0.2</v>
      </c>
      <c r="AE61" s="61">
        <f t="shared" si="10"/>
        <v>-0.2</v>
      </c>
      <c r="AF61" s="61">
        <f t="shared" si="10"/>
        <v>-0.2</v>
      </c>
      <c r="AG61" s="61">
        <f t="shared" si="10"/>
        <v>-0.2</v>
      </c>
      <c r="AH61" s="61">
        <f t="shared" si="10"/>
        <v>-0.2</v>
      </c>
      <c r="AI61" s="61">
        <f t="shared" si="10"/>
        <v>-0.2</v>
      </c>
      <c r="AJ61" s="61">
        <f t="shared" si="10"/>
        <v>-0.2</v>
      </c>
      <c r="AK61" s="96"/>
      <c r="AL61" s="96"/>
      <c r="AM61" s="96"/>
      <c r="AN61" s="96"/>
      <c r="AO61" s="96"/>
      <c r="AP61" s="96"/>
    </row>
    <row r="62" spans="1:42">
      <c r="A62" s="60" t="s">
        <v>107</v>
      </c>
      <c r="C62" s="43">
        <f>$N$24</f>
        <v>0</v>
      </c>
      <c r="D62" s="82">
        <f>$Q$24</f>
        <v>0</v>
      </c>
      <c r="E62" s="43">
        <f>$N$24</f>
        <v>0</v>
      </c>
      <c r="F62" s="82">
        <f>$Q$24</f>
        <v>0</v>
      </c>
      <c r="G62" s="43">
        <f>$N$24</f>
        <v>0</v>
      </c>
      <c r="H62" s="82">
        <f>$Q$24</f>
        <v>0</v>
      </c>
      <c r="I62" s="43">
        <f>$N$24</f>
        <v>0</v>
      </c>
      <c r="J62" s="82">
        <f>$Q$24</f>
        <v>0</v>
      </c>
      <c r="K62" s="43">
        <f>$N$24</f>
        <v>0</v>
      </c>
      <c r="L62" s="82">
        <f>$Q$24</f>
        <v>0</v>
      </c>
      <c r="M62" s="43">
        <f>$N$24</f>
        <v>0</v>
      </c>
      <c r="N62" s="82">
        <f>$Q$24</f>
        <v>0</v>
      </c>
      <c r="O62" s="43">
        <f>$N$24</f>
        <v>0</v>
      </c>
      <c r="P62" s="82">
        <f>$Q$24</f>
        <v>0</v>
      </c>
      <c r="Q62" s="43">
        <f>$N$24</f>
        <v>0</v>
      </c>
      <c r="R62" s="82">
        <f>$Q$24</f>
        <v>0</v>
      </c>
      <c r="S62" s="43">
        <f>$N$24</f>
        <v>0</v>
      </c>
      <c r="T62" s="82">
        <f>$Q$24</f>
        <v>0</v>
      </c>
      <c r="U62" s="43">
        <f>$N$24</f>
        <v>0</v>
      </c>
      <c r="V62" s="82">
        <f>$Q$24</f>
        <v>0</v>
      </c>
      <c r="W62" s="43">
        <f>$N$24</f>
        <v>0</v>
      </c>
      <c r="X62" s="82">
        <f>$Q$24</f>
        <v>0</v>
      </c>
      <c r="Y62" s="43">
        <f>$N$24</f>
        <v>0</v>
      </c>
      <c r="Z62" s="82">
        <f>$Q$24</f>
        <v>0</v>
      </c>
      <c r="AA62" s="43">
        <f>$N$24</f>
        <v>0</v>
      </c>
      <c r="AB62" s="82">
        <f>$Q$24</f>
        <v>0</v>
      </c>
      <c r="AC62" s="43">
        <f>$N$24</f>
        <v>0</v>
      </c>
      <c r="AD62" s="82">
        <f>$Q$24</f>
        <v>0</v>
      </c>
      <c r="AE62" s="43">
        <f>$N$24</f>
        <v>0</v>
      </c>
      <c r="AF62" s="82">
        <f>$Q$24</f>
        <v>0</v>
      </c>
      <c r="AG62" s="43">
        <f>$N$24</f>
        <v>0</v>
      </c>
      <c r="AH62" s="82">
        <f>$Q$24</f>
        <v>0</v>
      </c>
      <c r="AI62" s="43">
        <f>$N$24</f>
        <v>0</v>
      </c>
      <c r="AJ62" s="82">
        <f>$Q$24</f>
        <v>0</v>
      </c>
      <c r="AK62" s="46"/>
      <c r="AL62" s="46"/>
      <c r="AM62" s="46"/>
      <c r="AN62" s="46"/>
      <c r="AO62" s="46"/>
      <c r="AP62" s="46"/>
    </row>
    <row r="63" spans="1:42"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90"/>
      <c r="AL63" s="90"/>
      <c r="AM63" s="90"/>
      <c r="AN63" s="90"/>
      <c r="AO63" s="90"/>
      <c r="AP63" s="90"/>
    </row>
    <row r="64" spans="1:42">
      <c r="A64" s="52" t="s">
        <v>4</v>
      </c>
      <c r="C64" s="52">
        <f>C40*C48</f>
        <v>1737.45</v>
      </c>
      <c r="D64" s="36">
        <f>C40*D48</f>
        <v>729.30000000000007</v>
      </c>
      <c r="E64" s="36">
        <f>E40*E48</f>
        <v>320.76</v>
      </c>
      <c r="F64" s="36">
        <f>E40*F48</f>
        <v>134.64000000000001</v>
      </c>
      <c r="G64" s="36">
        <f>G40*G48</f>
        <v>169.29</v>
      </c>
      <c r="H64" s="36">
        <f>G40*H48</f>
        <v>71.06</v>
      </c>
      <c r="I64" s="36">
        <f>I40*I48</f>
        <v>400.95</v>
      </c>
      <c r="J64" s="36">
        <f>I40*J48</f>
        <v>168.3</v>
      </c>
      <c r="K64" s="36">
        <f>K40*K48</f>
        <v>614.79</v>
      </c>
      <c r="L64" s="36">
        <f>K40*L48</f>
        <v>258.06</v>
      </c>
      <c r="M64" s="36">
        <f>M40*M48</f>
        <v>525.69000000000005</v>
      </c>
      <c r="N64" s="36">
        <f>M40*N48</f>
        <v>220.66000000000003</v>
      </c>
      <c r="O64" s="36">
        <f>O40*O48</f>
        <v>133.65</v>
      </c>
      <c r="P64" s="36">
        <f>O40*P48</f>
        <v>56.1</v>
      </c>
      <c r="Q64" s="36">
        <f>Q40*Q48</f>
        <v>276.20999999999998</v>
      </c>
      <c r="R64" s="36">
        <f>Q40*R48</f>
        <v>115.94000000000001</v>
      </c>
      <c r="S64" s="36">
        <f>S40*S48</f>
        <v>249.48000000000002</v>
      </c>
      <c r="T64" s="36">
        <f>S40*T48</f>
        <v>104.72</v>
      </c>
      <c r="U64" s="36">
        <f>U40*U48</f>
        <v>302.94</v>
      </c>
      <c r="V64" s="36">
        <f>U40*V48</f>
        <v>127.16000000000001</v>
      </c>
      <c r="W64" s="36">
        <f>W40*W48</f>
        <v>855.36</v>
      </c>
      <c r="X64" s="36">
        <f>W40*X48</f>
        <v>359.04</v>
      </c>
      <c r="Y64" s="36">
        <f>Y40*Y48</f>
        <v>169.29</v>
      </c>
      <c r="Z64" s="36">
        <f>Y40*Z48</f>
        <v>71.06</v>
      </c>
      <c r="AA64" s="36">
        <f>AA40*AA48</f>
        <v>356.4</v>
      </c>
      <c r="AB64" s="36">
        <f>AA40*AB48</f>
        <v>149.60000000000002</v>
      </c>
      <c r="AC64" s="36">
        <f>AC40*AC48</f>
        <v>169.29</v>
      </c>
      <c r="AD64" s="36">
        <f>AC40*AD48</f>
        <v>71.06</v>
      </c>
      <c r="AE64" s="36">
        <f>AE40*AE48</f>
        <v>311.85000000000002</v>
      </c>
      <c r="AF64" s="36">
        <f>AE40*AF48</f>
        <v>130.9</v>
      </c>
      <c r="AG64" s="36">
        <f>AG40*AG48</f>
        <v>383.13</v>
      </c>
      <c r="AH64" s="36">
        <f>AG40*AH48</f>
        <v>160.82000000000002</v>
      </c>
      <c r="AI64" s="36">
        <f>AI40*AI48</f>
        <v>276.20999999999998</v>
      </c>
      <c r="AJ64" s="36">
        <f>AI40*AJ48</f>
        <v>115.94000000000001</v>
      </c>
      <c r="AK64" s="90"/>
      <c r="AL64" s="90"/>
      <c r="AM64" s="90"/>
      <c r="AN64" s="90"/>
      <c r="AO64" s="90"/>
      <c r="AP64" s="90"/>
    </row>
    <row r="65" spans="1:42">
      <c r="A65" s="35" t="s">
        <v>99</v>
      </c>
      <c r="B65" s="36"/>
      <c r="C65" s="65">
        <f>C57*C40</f>
        <v>196.95</v>
      </c>
      <c r="D65" s="85">
        <f>D57*C40</f>
        <v>0</v>
      </c>
      <c r="E65" s="85">
        <f>E57*E40</f>
        <v>36.36</v>
      </c>
      <c r="F65" s="85">
        <f>F57*E40</f>
        <v>0</v>
      </c>
      <c r="G65" s="85">
        <f>G57*G40</f>
        <v>19.190000000000001</v>
      </c>
      <c r="H65" s="85">
        <f>H57*G40</f>
        <v>0</v>
      </c>
      <c r="I65" s="85">
        <f>I57*I40</f>
        <v>45.45</v>
      </c>
      <c r="J65" s="85">
        <f>J57*I40</f>
        <v>0</v>
      </c>
      <c r="K65" s="85">
        <f>K57*K40</f>
        <v>69.69</v>
      </c>
      <c r="L65" s="85">
        <f>L57*K40</f>
        <v>0</v>
      </c>
      <c r="M65" s="85">
        <f>M57*M40</f>
        <v>59.59</v>
      </c>
      <c r="N65" s="85">
        <f>N57*M40</f>
        <v>0</v>
      </c>
      <c r="O65" s="85">
        <f>O57*O40</f>
        <v>15.15</v>
      </c>
      <c r="P65" s="85">
        <f>P57*O40</f>
        <v>0</v>
      </c>
      <c r="Q65" s="85">
        <f>Q57*Q40</f>
        <v>31.31</v>
      </c>
      <c r="R65" s="85">
        <f>R57*Q40</f>
        <v>0</v>
      </c>
      <c r="S65" s="85">
        <f>S57*S40</f>
        <v>28.28</v>
      </c>
      <c r="T65" s="85">
        <f>T57*S40</f>
        <v>0</v>
      </c>
      <c r="U65" s="85">
        <f>U57*U40</f>
        <v>34.340000000000003</v>
      </c>
      <c r="V65" s="85">
        <f>V57*U40</f>
        <v>0</v>
      </c>
      <c r="W65" s="85">
        <f>W57*W40</f>
        <v>96.960000000000008</v>
      </c>
      <c r="X65" s="85">
        <f>X57*W40</f>
        <v>0</v>
      </c>
      <c r="Y65" s="85">
        <f>Y57*Y40</f>
        <v>19.190000000000001</v>
      </c>
      <c r="Z65" s="85">
        <f>Z57*Y40</f>
        <v>0</v>
      </c>
      <c r="AA65" s="85">
        <f>AA57*AA40</f>
        <v>40.4</v>
      </c>
      <c r="AB65" s="85">
        <f>AB57*AA40</f>
        <v>0</v>
      </c>
      <c r="AC65" s="85">
        <f>AC57*AC40</f>
        <v>19.190000000000001</v>
      </c>
      <c r="AD65" s="85">
        <f>AD57*AC40</f>
        <v>0</v>
      </c>
      <c r="AE65" s="85">
        <f>AE57*AE40</f>
        <v>35.35</v>
      </c>
      <c r="AF65" s="85">
        <f>AF57*AE40</f>
        <v>0</v>
      </c>
      <c r="AG65" s="85">
        <f>AG57*AG40</f>
        <v>43.43</v>
      </c>
      <c r="AH65" s="85">
        <f>AH57*AG40</f>
        <v>0</v>
      </c>
      <c r="AI65" s="85">
        <f>AI57*AI40</f>
        <v>31.31</v>
      </c>
      <c r="AJ65" s="85">
        <f>AJ57*AI40</f>
        <v>0</v>
      </c>
      <c r="AK65" s="69"/>
      <c r="AL65" s="69"/>
      <c r="AM65" s="69"/>
      <c r="AN65" s="69"/>
      <c r="AO65" s="69"/>
      <c r="AP65" s="69"/>
    </row>
    <row r="66" spans="1:42">
      <c r="A66" s="35" t="s">
        <v>100</v>
      </c>
      <c r="B66" s="36"/>
      <c r="C66" s="65">
        <f>C58*C40</f>
        <v>89.7</v>
      </c>
      <c r="D66" s="85">
        <f>D58*C40</f>
        <v>0</v>
      </c>
      <c r="E66" s="85">
        <f>E58*E40</f>
        <v>16.560000000000002</v>
      </c>
      <c r="F66" s="85">
        <f>F58*E40</f>
        <v>0</v>
      </c>
      <c r="G66" s="85">
        <f>G58*G40</f>
        <v>8.74</v>
      </c>
      <c r="H66" s="85">
        <f>H58*G40</f>
        <v>0</v>
      </c>
      <c r="I66" s="85">
        <f>I58*I40</f>
        <v>20.7</v>
      </c>
      <c r="J66" s="85">
        <f>J58*I40</f>
        <v>0</v>
      </c>
      <c r="K66" s="85">
        <f>K58*K40</f>
        <v>31.740000000000002</v>
      </c>
      <c r="L66" s="85">
        <f>L58*K40</f>
        <v>0</v>
      </c>
      <c r="M66" s="85">
        <f>M58*M40</f>
        <v>27.14</v>
      </c>
      <c r="N66" s="85">
        <f>N58*M40</f>
        <v>0</v>
      </c>
      <c r="O66" s="85">
        <f>O58*O40</f>
        <v>6.9</v>
      </c>
      <c r="P66" s="85">
        <f>P58*O40</f>
        <v>0</v>
      </c>
      <c r="Q66" s="85">
        <f>Q58*Q40</f>
        <v>14.26</v>
      </c>
      <c r="R66" s="85">
        <f>R58*Q40</f>
        <v>0</v>
      </c>
      <c r="S66" s="85">
        <f>S58*S40</f>
        <v>12.88</v>
      </c>
      <c r="T66" s="85">
        <f>T58*S40</f>
        <v>0</v>
      </c>
      <c r="U66" s="85">
        <f>U58*U40</f>
        <v>15.64</v>
      </c>
      <c r="V66" s="85">
        <f>V58*U40</f>
        <v>0</v>
      </c>
      <c r="W66" s="85">
        <f>W58*W40</f>
        <v>44.160000000000004</v>
      </c>
      <c r="X66" s="85">
        <f>X58*W40</f>
        <v>0</v>
      </c>
      <c r="Y66" s="85">
        <f>Y58*Y40</f>
        <v>8.74</v>
      </c>
      <c r="Z66" s="85">
        <f>Z58*Y40</f>
        <v>0</v>
      </c>
      <c r="AA66" s="85">
        <f>AA58*AA40</f>
        <v>18.400000000000002</v>
      </c>
      <c r="AB66" s="85">
        <f>AB58*AA40</f>
        <v>0</v>
      </c>
      <c r="AC66" s="85">
        <f>AC58*AC40</f>
        <v>8.74</v>
      </c>
      <c r="AD66" s="85">
        <f>AD58*AC40</f>
        <v>0</v>
      </c>
      <c r="AE66" s="85">
        <f>AE58*AE40</f>
        <v>16.100000000000001</v>
      </c>
      <c r="AF66" s="85">
        <f>AF58*AE40</f>
        <v>0</v>
      </c>
      <c r="AG66" s="85">
        <f>AG58*AG40</f>
        <v>19.78</v>
      </c>
      <c r="AH66" s="85">
        <f>AH58*AG40</f>
        <v>0</v>
      </c>
      <c r="AI66" s="85">
        <f>AI58*AI40</f>
        <v>14.26</v>
      </c>
      <c r="AJ66" s="85">
        <f>AJ58*AI40</f>
        <v>0</v>
      </c>
      <c r="AK66" s="69"/>
      <c r="AL66" s="69"/>
      <c r="AM66" s="69"/>
      <c r="AN66" s="69"/>
      <c r="AO66" s="69"/>
      <c r="AP66" s="69"/>
    </row>
    <row r="67" spans="1:42">
      <c r="A67" s="52" t="s">
        <v>22</v>
      </c>
      <c r="C67" s="63">
        <f>C43*C49</f>
        <v>1386.8400000000001</v>
      </c>
      <c r="D67" s="83">
        <f>C43*D49</f>
        <v>1961.6999999999998</v>
      </c>
      <c r="E67" s="83">
        <f>E43*E49</f>
        <v>256.03199999999998</v>
      </c>
      <c r="F67" s="83">
        <f>E43*F49</f>
        <v>362.15999999999997</v>
      </c>
      <c r="G67" s="83">
        <f>G43*G49</f>
        <v>135.12800000000001</v>
      </c>
      <c r="H67" s="83">
        <f>G43*H49</f>
        <v>191.14</v>
      </c>
      <c r="I67" s="83">
        <f>I43*I49</f>
        <v>320.04000000000002</v>
      </c>
      <c r="J67" s="83">
        <f>I43*J49</f>
        <v>452.7</v>
      </c>
      <c r="K67" s="83">
        <f>K43*K49</f>
        <v>490.72800000000001</v>
      </c>
      <c r="L67" s="83">
        <f>K43*L49</f>
        <v>694.14</v>
      </c>
      <c r="M67" s="83">
        <f>M43*M49</f>
        <v>291.59199999999998</v>
      </c>
      <c r="N67" s="83">
        <f>M43*N49</f>
        <v>412.46</v>
      </c>
      <c r="O67" s="83">
        <f>O43*O49</f>
        <v>106.68</v>
      </c>
      <c r="P67" s="83">
        <f>O43*P49</f>
        <v>150.9</v>
      </c>
      <c r="Q67" s="83">
        <f>Q43*Q49</f>
        <v>220.47200000000001</v>
      </c>
      <c r="R67" s="83">
        <f>Q43*R49</f>
        <v>311.85999999999996</v>
      </c>
      <c r="S67" s="83">
        <f>S43*S49</f>
        <v>199.136</v>
      </c>
      <c r="T67" s="83">
        <f>S43*T49</f>
        <v>281.68</v>
      </c>
      <c r="U67" s="83">
        <f>U43*U49</f>
        <v>241.80800000000002</v>
      </c>
      <c r="V67" s="83">
        <f>U43*V49</f>
        <v>342.03999999999996</v>
      </c>
      <c r="W67" s="83">
        <f>W43*W49</f>
        <v>682.75200000000007</v>
      </c>
      <c r="X67" s="83">
        <f>W43*X49</f>
        <v>965.76</v>
      </c>
      <c r="Y67" s="83">
        <f>Y43*Y49</f>
        <v>135.12800000000001</v>
      </c>
      <c r="Z67" s="83">
        <f>Y43*Z49</f>
        <v>191.14</v>
      </c>
      <c r="AA67" s="83">
        <f>AA43*AA49</f>
        <v>263.14400000000001</v>
      </c>
      <c r="AB67" s="83">
        <f>AA43*AB49</f>
        <v>372.21999999999997</v>
      </c>
      <c r="AC67" s="83">
        <f>AC43*AC49</f>
        <v>128.01599999999999</v>
      </c>
      <c r="AD67" s="83">
        <f>AC43*AD49</f>
        <v>181.07999999999998</v>
      </c>
      <c r="AE67" s="83">
        <f>AE43*AE49</f>
        <v>133.7056</v>
      </c>
      <c r="AF67" s="83">
        <f>AE43*AF49</f>
        <v>189.12799999999999</v>
      </c>
      <c r="AG67" s="83">
        <f>AG43*AG49</f>
        <v>305.81600000000003</v>
      </c>
      <c r="AH67" s="83">
        <f>AG43*AH49</f>
        <v>432.58</v>
      </c>
      <c r="AI67" s="83">
        <f>AI43*AI49</f>
        <v>220.47200000000001</v>
      </c>
      <c r="AJ67" s="83">
        <f>AI43*AJ49</f>
        <v>311.85999999999996</v>
      </c>
      <c r="AK67" s="86"/>
      <c r="AL67" s="86"/>
      <c r="AM67" s="86"/>
      <c r="AN67" s="86"/>
      <c r="AO67" s="86"/>
      <c r="AP67" s="86"/>
    </row>
    <row r="68" spans="1:42">
      <c r="A68" s="52" t="s">
        <v>23</v>
      </c>
      <c r="C68" s="63">
        <f>C44*C50</f>
        <v>739.88200000000006</v>
      </c>
      <c r="D68" s="83">
        <f>C44*D50</f>
        <v>866.58</v>
      </c>
      <c r="E68" s="83">
        <f>E44*E50</f>
        <v>93.132000000000005</v>
      </c>
      <c r="F68" s="83">
        <f>E44*F50</f>
        <v>109.08</v>
      </c>
      <c r="G68" s="83">
        <f>G44*G50</f>
        <v>41.80592</v>
      </c>
      <c r="H68" s="83">
        <f>G44*H50</f>
        <v>48.964800000000004</v>
      </c>
      <c r="I68" s="83">
        <f>I44*I50</f>
        <v>99.987549999999999</v>
      </c>
      <c r="J68" s="83">
        <f>I44*J50</f>
        <v>117.1095</v>
      </c>
      <c r="K68" s="83">
        <f>K44*K50</f>
        <v>267.75450000000001</v>
      </c>
      <c r="L68" s="83">
        <f>K44*L50</f>
        <v>313.60500000000002</v>
      </c>
      <c r="M68" s="83">
        <f>M44*M50</f>
        <v>75.540400000000005</v>
      </c>
      <c r="N68" s="83">
        <f>M44*N50</f>
        <v>88.475999999999999</v>
      </c>
      <c r="O68" s="83">
        <f>O44*O50</f>
        <v>57.405529999999999</v>
      </c>
      <c r="P68" s="83">
        <f>O44*P50</f>
        <v>67.235699999999994</v>
      </c>
      <c r="Q68" s="83">
        <f>Q44*Q50</f>
        <v>120.2955</v>
      </c>
      <c r="R68" s="83">
        <f>Q44*R50</f>
        <v>140.89500000000001</v>
      </c>
      <c r="S68" s="83">
        <f>S44*S50</f>
        <v>10.348000000000001</v>
      </c>
      <c r="T68" s="83">
        <f>S44*T50</f>
        <v>12.120000000000001</v>
      </c>
      <c r="U68" s="83">
        <f>U44*U50</f>
        <v>75.540400000000005</v>
      </c>
      <c r="V68" s="83">
        <f>U44*V50</f>
        <v>88.475999999999999</v>
      </c>
      <c r="W68" s="83">
        <f>W44*W50</f>
        <v>372.52800000000002</v>
      </c>
      <c r="X68" s="83">
        <f>W44*X50</f>
        <v>436.32</v>
      </c>
      <c r="Y68" s="83">
        <f>Y44*Y50</f>
        <v>15.67722</v>
      </c>
      <c r="Z68" s="83">
        <f>Y44*Z50</f>
        <v>18.361799999999999</v>
      </c>
      <c r="AA68" s="83">
        <f>AA44*AA50</f>
        <v>0</v>
      </c>
      <c r="AB68" s="83">
        <f>AA44*AB50</f>
        <v>0</v>
      </c>
      <c r="AC68" s="83">
        <f>AC44*AC50</f>
        <v>69.849000000000004</v>
      </c>
      <c r="AD68" s="83">
        <f>AC44*AD50</f>
        <v>81.81</v>
      </c>
      <c r="AE68" s="83">
        <f>AE44*AE50</f>
        <v>0</v>
      </c>
      <c r="AF68" s="83">
        <f>AE44*AF50</f>
        <v>0</v>
      </c>
      <c r="AG68" s="83">
        <f>AG44*AG50</f>
        <v>41.392000000000003</v>
      </c>
      <c r="AH68" s="83">
        <f>AG44*AH50</f>
        <v>48.480000000000004</v>
      </c>
      <c r="AI68" s="83">
        <f>AI44*AI50</f>
        <v>41.392000000000003</v>
      </c>
      <c r="AJ68" s="83">
        <f>AI44*AJ50</f>
        <v>48.480000000000004</v>
      </c>
      <c r="AK68" s="86"/>
      <c r="AL68" s="86"/>
      <c r="AM68" s="86"/>
      <c r="AN68" s="86"/>
      <c r="AO68" s="86"/>
      <c r="AP68" s="86"/>
    </row>
    <row r="69" spans="1:42">
      <c r="A69" s="52" t="s">
        <v>24</v>
      </c>
      <c r="C69" s="63">
        <f>C45*C51</f>
        <v>0</v>
      </c>
      <c r="D69" s="83">
        <f>C45*D51</f>
        <v>0</v>
      </c>
      <c r="E69" s="83">
        <f>E45*E51</f>
        <v>0</v>
      </c>
      <c r="F69" s="83">
        <f>E45*F51</f>
        <v>0</v>
      </c>
      <c r="G69" s="83">
        <f>G45*G51</f>
        <v>0</v>
      </c>
      <c r="H69" s="83">
        <f>G45*H51</f>
        <v>0</v>
      </c>
      <c r="I69" s="83">
        <f>I45*I51</f>
        <v>0</v>
      </c>
      <c r="J69" s="83">
        <f>I45*J51</f>
        <v>0</v>
      </c>
      <c r="K69" s="83">
        <f>K45*K51</f>
        <v>19.750499999999999</v>
      </c>
      <c r="L69" s="83">
        <f>K45*L51</f>
        <v>10.815</v>
      </c>
      <c r="M69" s="83">
        <f>M45*M51</f>
        <v>0</v>
      </c>
      <c r="N69" s="83">
        <f>M45*N51</f>
        <v>0</v>
      </c>
      <c r="O69" s="83">
        <f>O45*O51</f>
        <v>0</v>
      </c>
      <c r="P69" s="83">
        <f>O45*P51</f>
        <v>0</v>
      </c>
      <c r="Q69" s="83">
        <f>Q45*Q51</f>
        <v>171.11457000000001</v>
      </c>
      <c r="R69" s="83">
        <f>Q45*R51</f>
        <v>93.699100000000001</v>
      </c>
      <c r="S69" s="83">
        <f>S45*S51</f>
        <v>0</v>
      </c>
      <c r="T69" s="83">
        <f>S45*T51</f>
        <v>0</v>
      </c>
      <c r="U69" s="83">
        <f>U45*U51</f>
        <v>0</v>
      </c>
      <c r="V69" s="83">
        <f>U45*V51</f>
        <v>0</v>
      </c>
      <c r="W69" s="83">
        <f>W45*W51</f>
        <v>63.201599999999999</v>
      </c>
      <c r="X69" s="83">
        <f>W45*X51</f>
        <v>34.607999999999997</v>
      </c>
      <c r="Y69" s="83">
        <f>Y45*Y51</f>
        <v>0</v>
      </c>
      <c r="Z69" s="83">
        <f>Y45*Z51</f>
        <v>0</v>
      </c>
      <c r="AA69" s="83">
        <f>AA45*AA51</f>
        <v>0</v>
      </c>
      <c r="AB69" s="83">
        <f>AA45*AB51</f>
        <v>0</v>
      </c>
      <c r="AC69" s="83">
        <f>AC45*AC51</f>
        <v>31.50675</v>
      </c>
      <c r="AD69" s="83">
        <f>AC45*AD51</f>
        <v>17.252500000000001</v>
      </c>
      <c r="AE69" s="83">
        <f>AE45*AE51</f>
        <v>0</v>
      </c>
      <c r="AF69" s="83">
        <f>AE45*AF51</f>
        <v>0</v>
      </c>
      <c r="AG69" s="83">
        <f>AG45*AG51</f>
        <v>0</v>
      </c>
      <c r="AH69" s="83">
        <f>AG45*AH51</f>
        <v>0</v>
      </c>
      <c r="AI69" s="83">
        <f>AI45*AI51</f>
        <v>0</v>
      </c>
      <c r="AJ69" s="83">
        <f>AI45*AJ51</f>
        <v>0</v>
      </c>
      <c r="AK69" s="86"/>
      <c r="AL69" s="86"/>
      <c r="AM69" s="86"/>
      <c r="AN69" s="86"/>
      <c r="AO69" s="86"/>
      <c r="AP69" s="86"/>
    </row>
    <row r="70" spans="1:42">
      <c r="A70" s="52" t="s">
        <v>25</v>
      </c>
      <c r="C70" s="63">
        <f>N30</f>
        <v>28.7</v>
      </c>
      <c r="D70" s="83">
        <f>Q30</f>
        <v>62.6</v>
      </c>
      <c r="E70" s="83">
        <f t="shared" ref="E70:Z70" si="11">C70</f>
        <v>28.7</v>
      </c>
      <c r="F70" s="83">
        <f t="shared" si="11"/>
        <v>62.6</v>
      </c>
      <c r="G70" s="83">
        <f t="shared" si="11"/>
        <v>28.7</v>
      </c>
      <c r="H70" s="83">
        <f t="shared" si="11"/>
        <v>62.6</v>
      </c>
      <c r="I70" s="83">
        <f t="shared" si="11"/>
        <v>28.7</v>
      </c>
      <c r="J70" s="83">
        <f t="shared" si="11"/>
        <v>62.6</v>
      </c>
      <c r="K70" s="83">
        <f t="shared" si="11"/>
        <v>28.7</v>
      </c>
      <c r="L70" s="83">
        <f t="shared" si="11"/>
        <v>62.6</v>
      </c>
      <c r="M70" s="83">
        <f t="shared" si="11"/>
        <v>28.7</v>
      </c>
      <c r="N70" s="83">
        <f t="shared" si="11"/>
        <v>62.6</v>
      </c>
      <c r="O70" s="83">
        <f t="shared" si="11"/>
        <v>28.7</v>
      </c>
      <c r="P70" s="83">
        <f t="shared" si="11"/>
        <v>62.6</v>
      </c>
      <c r="Q70" s="83">
        <f t="shared" si="11"/>
        <v>28.7</v>
      </c>
      <c r="R70" s="83">
        <f t="shared" si="11"/>
        <v>62.6</v>
      </c>
      <c r="S70" s="83">
        <f t="shared" si="11"/>
        <v>28.7</v>
      </c>
      <c r="T70" s="83">
        <f t="shared" si="11"/>
        <v>62.6</v>
      </c>
      <c r="U70" s="83">
        <f t="shared" si="11"/>
        <v>28.7</v>
      </c>
      <c r="V70" s="83">
        <f t="shared" si="11"/>
        <v>62.6</v>
      </c>
      <c r="W70" s="83">
        <f t="shared" si="11"/>
        <v>28.7</v>
      </c>
      <c r="X70" s="83">
        <f t="shared" si="11"/>
        <v>62.6</v>
      </c>
      <c r="Y70" s="83">
        <f>W70</f>
        <v>28.7</v>
      </c>
      <c r="Z70" s="83">
        <f t="shared" si="11"/>
        <v>62.6</v>
      </c>
      <c r="AA70" s="83">
        <f>Y70</f>
        <v>28.7</v>
      </c>
      <c r="AB70" s="83">
        <f t="shared" ref="AB70:AJ70" si="12">Z70</f>
        <v>62.6</v>
      </c>
      <c r="AC70" s="83">
        <f t="shared" si="12"/>
        <v>28.7</v>
      </c>
      <c r="AD70" s="83">
        <f t="shared" si="12"/>
        <v>62.6</v>
      </c>
      <c r="AE70" s="83">
        <f t="shared" si="12"/>
        <v>28.7</v>
      </c>
      <c r="AF70" s="83">
        <f t="shared" si="12"/>
        <v>62.6</v>
      </c>
      <c r="AG70" s="83">
        <f t="shared" si="12"/>
        <v>28.7</v>
      </c>
      <c r="AH70" s="83">
        <f t="shared" si="12"/>
        <v>62.6</v>
      </c>
      <c r="AI70" s="83">
        <f t="shared" si="12"/>
        <v>28.7</v>
      </c>
      <c r="AJ70" s="83">
        <f t="shared" si="12"/>
        <v>62.6</v>
      </c>
      <c r="AK70" s="86"/>
      <c r="AL70" s="86"/>
      <c r="AM70" s="86"/>
      <c r="AN70" s="86"/>
      <c r="AO70" s="86"/>
      <c r="AP70" s="86"/>
    </row>
    <row r="71" spans="1:42">
      <c r="A71" s="35" t="s">
        <v>101</v>
      </c>
      <c r="B71" s="36"/>
      <c r="C71" s="65">
        <f>SUM(C64,C67:C70)*C59</f>
        <v>-177.18406908</v>
      </c>
      <c r="D71" s="65">
        <f t="shared" ref="D71:AJ71" si="13">SUM(D64,D67:D70)*D59</f>
        <v>0</v>
      </c>
      <c r="E71" s="65">
        <f t="shared" si="13"/>
        <v>-31.797871360000002</v>
      </c>
      <c r="F71" s="65">
        <f t="shared" si="13"/>
        <v>0</v>
      </c>
      <c r="G71" s="65">
        <f t="shared" si="13"/>
        <v>-17.064662218799999</v>
      </c>
      <c r="H71" s="65">
        <f t="shared" si="13"/>
        <v>0</v>
      </c>
      <c r="I71" s="65">
        <f t="shared" si="13"/>
        <v>-38.673073688250007</v>
      </c>
      <c r="J71" s="65">
        <f t="shared" si="13"/>
        <v>0</v>
      </c>
      <c r="K71" s="65">
        <f t="shared" si="13"/>
        <v>-64.709722345000003</v>
      </c>
      <c r="L71" s="65">
        <f t="shared" si="13"/>
        <v>0</v>
      </c>
      <c r="M71" s="65">
        <f t="shared" si="13"/>
        <v>-41.943092036000003</v>
      </c>
      <c r="N71" s="65">
        <f t="shared" si="13"/>
        <v>0</v>
      </c>
      <c r="O71" s="65">
        <f t="shared" si="13"/>
        <v>-14.857713147950001</v>
      </c>
      <c r="P71" s="65">
        <f t="shared" si="13"/>
        <v>0</v>
      </c>
      <c r="Q71" s="65">
        <f t="shared" si="13"/>
        <v>-37.176291066049998</v>
      </c>
      <c r="R71" s="65">
        <f t="shared" si="13"/>
        <v>0</v>
      </c>
      <c r="S71" s="65">
        <f t="shared" si="13"/>
        <v>-22.196026960000001</v>
      </c>
      <c r="T71" s="65">
        <f t="shared" si="13"/>
        <v>0</v>
      </c>
      <c r="U71" s="65">
        <f t="shared" si="13"/>
        <v>-29.538707026000004</v>
      </c>
      <c r="V71" s="65">
        <f t="shared" si="13"/>
        <v>0</v>
      </c>
      <c r="W71" s="65">
        <f t="shared" si="13"/>
        <v>-91.145680924000004</v>
      </c>
      <c r="X71" s="65">
        <f t="shared" si="13"/>
        <v>0</v>
      </c>
      <c r="Y71" s="65">
        <f t="shared" si="13"/>
        <v>-15.875414438299998</v>
      </c>
      <c r="Z71" s="65">
        <f t="shared" si="13"/>
        <v>0</v>
      </c>
      <c r="AA71" s="65">
        <f t="shared" si="13"/>
        <v>-29.504825660000002</v>
      </c>
      <c r="AB71" s="65">
        <f t="shared" si="13"/>
        <v>0</v>
      </c>
      <c r="AC71" s="65">
        <f t="shared" si="13"/>
        <v>-19.451370051249999</v>
      </c>
      <c r="AD71" s="65">
        <f t="shared" si="13"/>
        <v>0</v>
      </c>
      <c r="AE71" s="65">
        <f t="shared" si="13"/>
        <v>-21.585743634</v>
      </c>
      <c r="AF71" s="65">
        <f t="shared" si="13"/>
        <v>0</v>
      </c>
      <c r="AG71" s="65">
        <f t="shared" si="13"/>
        <v>-34.547614570000007</v>
      </c>
      <c r="AH71" s="65">
        <f t="shared" si="13"/>
        <v>0</v>
      </c>
      <c r="AI71" s="65">
        <f t="shared" si="13"/>
        <v>-25.796718610000006</v>
      </c>
      <c r="AJ71" s="65">
        <f t="shared" si="13"/>
        <v>0</v>
      </c>
      <c r="AK71" s="69"/>
      <c r="AL71" s="69"/>
      <c r="AM71" s="69"/>
      <c r="AN71" s="69"/>
      <c r="AO71" s="69"/>
      <c r="AP71" s="69"/>
    </row>
    <row r="72" spans="1:42">
      <c r="A72" s="36" t="s">
        <v>103</v>
      </c>
      <c r="B72" s="36"/>
      <c r="C72" s="63">
        <f t="shared" ref="C72:AJ72" si="14">SUM(C64:C71,C74:C79)*C56</f>
        <v>43.620132799414414</v>
      </c>
      <c r="D72" s="63">
        <f t="shared" si="14"/>
        <v>0</v>
      </c>
      <c r="E72" s="63">
        <f t="shared" si="14"/>
        <v>7.6655952427995651</v>
      </c>
      <c r="F72" s="63">
        <f t="shared" si="14"/>
        <v>0</v>
      </c>
      <c r="G72" s="63">
        <f t="shared" si="14"/>
        <v>4.0597046442854303</v>
      </c>
      <c r="H72" s="63">
        <f t="shared" si="14"/>
        <v>0</v>
      </c>
      <c r="I72" s="63">
        <f t="shared" si="14"/>
        <v>9.3029478443014479</v>
      </c>
      <c r="J72" s="63">
        <f t="shared" si="14"/>
        <v>0</v>
      </c>
      <c r="K72" s="63">
        <f t="shared" si="14"/>
        <v>15.969721600829676</v>
      </c>
      <c r="L72" s="63">
        <f t="shared" si="14"/>
        <v>0</v>
      </c>
      <c r="M72" s="63">
        <f t="shared" si="14"/>
        <v>9.8464558328225422</v>
      </c>
      <c r="N72" s="63">
        <f t="shared" si="14"/>
        <v>0</v>
      </c>
      <c r="O72" s="63">
        <f t="shared" si="14"/>
        <v>3.5813045655682112</v>
      </c>
      <c r="P72" s="63">
        <f t="shared" si="14"/>
        <v>0</v>
      </c>
      <c r="Q72" s="63">
        <f t="shared" si="14"/>
        <v>9.7849206316065125</v>
      </c>
      <c r="R72" s="63">
        <f t="shared" si="14"/>
        <v>0</v>
      </c>
      <c r="S72" s="63">
        <f t="shared" si="14"/>
        <v>5.1847893003463774</v>
      </c>
      <c r="T72" s="63">
        <f t="shared" si="14"/>
        <v>0</v>
      </c>
      <c r="U72" s="63">
        <f t="shared" si="14"/>
        <v>7.0869009506048455</v>
      </c>
      <c r="V72" s="63">
        <f t="shared" si="14"/>
        <v>0</v>
      </c>
      <c r="W72" s="63">
        <f t="shared" si="14"/>
        <v>22.671651708464509</v>
      </c>
      <c r="X72" s="63">
        <f t="shared" si="14"/>
        <v>0</v>
      </c>
      <c r="Y72" s="63">
        <f t="shared" si="14"/>
        <v>3.7103524330124071</v>
      </c>
      <c r="Z72" s="63">
        <f t="shared" si="14"/>
        <v>0</v>
      </c>
      <c r="AA72" s="63">
        <f t="shared" si="14"/>
        <v>6.8516813487099721</v>
      </c>
      <c r="AB72" s="63">
        <f t="shared" si="14"/>
        <v>0</v>
      </c>
      <c r="AC72" s="63">
        <f t="shared" si="14"/>
        <v>4.8308933986589047</v>
      </c>
      <c r="AD72" s="63">
        <f t="shared" si="14"/>
        <v>0</v>
      </c>
      <c r="AE72" s="63">
        <f t="shared" si="14"/>
        <v>4.8680081960704751</v>
      </c>
      <c r="AF72" s="63">
        <f t="shared" si="14"/>
        <v>0</v>
      </c>
      <c r="AG72" s="63">
        <f t="shared" si="14"/>
        <v>8.1760127057030267</v>
      </c>
      <c r="AH72" s="63">
        <f t="shared" si="14"/>
        <v>0</v>
      </c>
      <c r="AI72" s="63">
        <f t="shared" si="14"/>
        <v>6.1150915287663246</v>
      </c>
      <c r="AJ72" s="63">
        <f t="shared" si="14"/>
        <v>0</v>
      </c>
      <c r="AK72" s="86"/>
      <c r="AL72" s="86"/>
      <c r="AM72" s="86"/>
      <c r="AN72" s="86"/>
      <c r="AO72" s="86"/>
      <c r="AP72" s="86"/>
    </row>
    <row r="73" spans="1:42">
      <c r="A73" s="52" t="s">
        <v>26</v>
      </c>
      <c r="C73" s="64">
        <f>SUM(C64:C72)</f>
        <v>4045.9580637194144</v>
      </c>
      <c r="D73" s="64">
        <f t="shared" ref="D73:AJ73" si="15">SUM(D64:D72)</f>
        <v>3620.18</v>
      </c>
      <c r="E73" s="64">
        <f t="shared" si="15"/>
        <v>727.41172388279961</v>
      </c>
      <c r="F73" s="64">
        <f t="shared" si="15"/>
        <v>668.48</v>
      </c>
      <c r="G73" s="64">
        <f t="shared" si="15"/>
        <v>389.84896242548547</v>
      </c>
      <c r="H73" s="64">
        <f t="shared" si="15"/>
        <v>373.76480000000004</v>
      </c>
      <c r="I73" s="64">
        <f t="shared" si="15"/>
        <v>886.45742415605139</v>
      </c>
      <c r="J73" s="64">
        <f t="shared" si="15"/>
        <v>800.70950000000005</v>
      </c>
      <c r="K73" s="64">
        <f t="shared" si="15"/>
        <v>1474.4129992558298</v>
      </c>
      <c r="L73" s="64">
        <f t="shared" si="15"/>
        <v>1339.22</v>
      </c>
      <c r="M73" s="64">
        <f t="shared" si="15"/>
        <v>976.15576379682261</v>
      </c>
      <c r="N73" s="64">
        <f t="shared" si="15"/>
        <v>784.19600000000003</v>
      </c>
      <c r="O73" s="64">
        <f t="shared" si="15"/>
        <v>337.20912141761818</v>
      </c>
      <c r="P73" s="64">
        <f t="shared" si="15"/>
        <v>336.83570000000003</v>
      </c>
      <c r="Q73" s="64">
        <f t="shared" si="15"/>
        <v>834.9706995655564</v>
      </c>
      <c r="R73" s="64">
        <f t="shared" si="15"/>
        <v>724.9941</v>
      </c>
      <c r="S73" s="64">
        <f t="shared" si="15"/>
        <v>511.81276234034635</v>
      </c>
      <c r="T73" s="64">
        <f t="shared" si="15"/>
        <v>461.12</v>
      </c>
      <c r="U73" s="64">
        <f t="shared" si="15"/>
        <v>676.51659392460488</v>
      </c>
      <c r="V73" s="64">
        <f t="shared" si="15"/>
        <v>620.27599999999995</v>
      </c>
      <c r="W73" s="64">
        <f t="shared" si="15"/>
        <v>2075.1875707844647</v>
      </c>
      <c r="X73" s="64">
        <f t="shared" si="15"/>
        <v>1858.3279999999997</v>
      </c>
      <c r="Y73" s="64">
        <f t="shared" si="15"/>
        <v>364.56015799471243</v>
      </c>
      <c r="Z73" s="64">
        <f t="shared" si="15"/>
        <v>343.16180000000003</v>
      </c>
      <c r="AA73" s="64">
        <f t="shared" si="15"/>
        <v>684.39085568870985</v>
      </c>
      <c r="AB73" s="64">
        <f t="shared" si="15"/>
        <v>584.41999999999996</v>
      </c>
      <c r="AC73" s="64">
        <f t="shared" si="15"/>
        <v>440.67127334740889</v>
      </c>
      <c r="AD73" s="64">
        <f t="shared" si="15"/>
        <v>413.80250000000001</v>
      </c>
      <c r="AE73" s="64">
        <f t="shared" si="15"/>
        <v>508.98786456207063</v>
      </c>
      <c r="AF73" s="64">
        <f t="shared" si="15"/>
        <v>382.62800000000004</v>
      </c>
      <c r="AG73" s="64">
        <f t="shared" si="15"/>
        <v>795.87639813570308</v>
      </c>
      <c r="AH73" s="64">
        <f t="shared" si="15"/>
        <v>704.48</v>
      </c>
      <c r="AI73" s="64">
        <f t="shared" si="15"/>
        <v>592.66237291876644</v>
      </c>
      <c r="AJ73" s="64">
        <f t="shared" si="15"/>
        <v>538.88</v>
      </c>
      <c r="AK73" s="99"/>
      <c r="AL73" s="99"/>
      <c r="AM73" s="99"/>
      <c r="AN73" s="99"/>
      <c r="AO73" s="99"/>
      <c r="AP73" s="99"/>
    </row>
    <row r="74" spans="1:42">
      <c r="A74" s="74" t="s">
        <v>91</v>
      </c>
      <c r="B74" s="36"/>
      <c r="C74" s="63">
        <f>C46*C53</f>
        <v>837.56399999999996</v>
      </c>
      <c r="D74" s="83">
        <f>C46*D53</f>
        <v>837.56399999999996</v>
      </c>
      <c r="E74" s="83">
        <f>E46*E53</f>
        <v>133.81200000000001</v>
      </c>
      <c r="F74" s="83">
        <f>E46*F53</f>
        <v>133.81200000000001</v>
      </c>
      <c r="G74" s="83">
        <f>G46*G53</f>
        <v>67.104240000000004</v>
      </c>
      <c r="H74" s="83">
        <f>G46*H53</f>
        <v>67.104240000000004</v>
      </c>
      <c r="I74" s="83">
        <f>I46*I53</f>
        <v>159.39734999999999</v>
      </c>
      <c r="J74" s="83">
        <f>I46*J53</f>
        <v>159.39734999999999</v>
      </c>
      <c r="K74" s="83">
        <f>K46*K53</f>
        <v>312.22800000000001</v>
      </c>
      <c r="L74" s="83">
        <f>K46*L53</f>
        <v>312.22800000000001</v>
      </c>
      <c r="M74" s="83">
        <f>M46*M53</f>
        <v>137.77680000000001</v>
      </c>
      <c r="N74" s="83">
        <f>M46*N53</f>
        <v>137.77680000000001</v>
      </c>
      <c r="O74" s="83">
        <f>O46*O53</f>
        <v>64.663409999999999</v>
      </c>
      <c r="P74" s="83">
        <f>O46*P53</f>
        <v>64.663409999999999</v>
      </c>
      <c r="Q74" s="83">
        <f>Q46*Q53</f>
        <v>247.14332999999999</v>
      </c>
      <c r="R74" s="83">
        <f>Q46*R53</f>
        <v>247.14332999999999</v>
      </c>
      <c r="S74" s="83">
        <f>S46*S53</f>
        <v>74.34</v>
      </c>
      <c r="T74" s="83">
        <f>S46*T53</f>
        <v>74.34</v>
      </c>
      <c r="U74" s="83">
        <f>U46*U53</f>
        <v>120.4308</v>
      </c>
      <c r="V74" s="83">
        <f>U46*V53</f>
        <v>120.4308</v>
      </c>
      <c r="W74" s="83">
        <f>W46*W53</f>
        <v>457.93439999999998</v>
      </c>
      <c r="X74" s="83">
        <f>W46*X53</f>
        <v>457.93439999999998</v>
      </c>
      <c r="Y74" s="83">
        <f>Y46*Y53</f>
        <v>54.590339999999998</v>
      </c>
      <c r="Z74" s="83">
        <f>Y46*Z53</f>
        <v>54.590339999999998</v>
      </c>
      <c r="AA74" s="83">
        <f>AA46*AA53</f>
        <v>91.685999999999993</v>
      </c>
      <c r="AB74" s="83">
        <f>AA46*AB53</f>
        <v>91.685999999999993</v>
      </c>
      <c r="AC74" s="83">
        <f>AC46*AC53</f>
        <v>98.810249999999996</v>
      </c>
      <c r="AD74" s="83">
        <f>AC46*AD53</f>
        <v>98.810249999999996</v>
      </c>
      <c r="AE74" s="83">
        <f>AE46*AE53</f>
        <v>46.586399999999998</v>
      </c>
      <c r="AF74" s="83">
        <f>AE46*AF53</f>
        <v>46.586399999999998</v>
      </c>
      <c r="AG74" s="83">
        <f>AG46*AG53</f>
        <v>126.378</v>
      </c>
      <c r="AH74" s="83">
        <f>AG46*AH53</f>
        <v>126.378</v>
      </c>
      <c r="AI74" s="83">
        <f>AI46*AI53</f>
        <v>96.641999999999996</v>
      </c>
      <c r="AJ74" s="83">
        <f>AI46*AJ53</f>
        <v>96.641999999999996</v>
      </c>
      <c r="AK74" s="86"/>
      <c r="AL74" s="86"/>
      <c r="AM74" s="86"/>
      <c r="AN74" s="86"/>
      <c r="AO74" s="86"/>
      <c r="AP74" s="86"/>
    </row>
    <row r="75" spans="1:42">
      <c r="A75" s="74" t="s">
        <v>92</v>
      </c>
      <c r="B75" s="36"/>
      <c r="C75" s="63">
        <f>C46*C54</f>
        <v>62.732799999999997</v>
      </c>
      <c r="D75" s="83">
        <f>C46*D54</f>
        <v>62.732799999999997</v>
      </c>
      <c r="E75" s="83">
        <f>E46*E54</f>
        <v>10.022399999999999</v>
      </c>
      <c r="F75" s="83">
        <f>E46*F54</f>
        <v>10.022399999999999</v>
      </c>
      <c r="G75" s="83">
        <f>G46*G54</f>
        <v>5.0260480000000003</v>
      </c>
      <c r="H75" s="83">
        <f>G46*H54</f>
        <v>5.0260480000000003</v>
      </c>
      <c r="I75" s="83">
        <f>I46*I54</f>
        <v>11.93872</v>
      </c>
      <c r="J75" s="83">
        <f>I46*J54</f>
        <v>11.93872</v>
      </c>
      <c r="K75" s="83">
        <f>K46*K54</f>
        <v>23.3856</v>
      </c>
      <c r="L75" s="83">
        <f>K46*L54</f>
        <v>23.3856</v>
      </c>
      <c r="M75" s="83">
        <f>M46*M54</f>
        <v>10.31936</v>
      </c>
      <c r="N75" s="83">
        <f>M46*N54</f>
        <v>10.31936</v>
      </c>
      <c r="O75" s="83">
        <f>O46*O54</f>
        <v>4.8432320000000004</v>
      </c>
      <c r="P75" s="83">
        <f>O46*P54</f>
        <v>4.8432320000000004</v>
      </c>
      <c r="Q75" s="83">
        <f>Q46*Q54</f>
        <v>18.510815999999998</v>
      </c>
      <c r="R75" s="83">
        <f>Q46*R54</f>
        <v>18.510815999999998</v>
      </c>
      <c r="S75" s="83">
        <f>S46*S54</f>
        <v>5.5679999999999996</v>
      </c>
      <c r="T75" s="83">
        <f>S46*T54</f>
        <v>5.5679999999999996</v>
      </c>
      <c r="U75" s="83">
        <f>U46*U54</f>
        <v>9.0201600000000006</v>
      </c>
      <c r="V75" s="83">
        <f>U46*V54</f>
        <v>9.0201600000000006</v>
      </c>
      <c r="W75" s="83">
        <f>W46*W54</f>
        <v>34.298879999999997</v>
      </c>
      <c r="X75" s="83">
        <f>W46*X54</f>
        <v>34.298879999999997</v>
      </c>
      <c r="Y75" s="83">
        <f>Y46*Y54</f>
        <v>4.088768</v>
      </c>
      <c r="Z75" s="83">
        <f>Y46*Z54</f>
        <v>4.088768</v>
      </c>
      <c r="AA75" s="83">
        <f>AA46*AA54</f>
        <v>6.8672000000000004</v>
      </c>
      <c r="AB75" s="83">
        <f>AA46*AB54</f>
        <v>6.8672000000000004</v>
      </c>
      <c r="AC75" s="83">
        <f>AC46*AC54</f>
        <v>7.4008000000000003</v>
      </c>
      <c r="AD75" s="83">
        <f>AC46*AD54</f>
        <v>7.4008000000000003</v>
      </c>
      <c r="AE75" s="83">
        <f>AE46*AE54</f>
        <v>3.4892799999999999</v>
      </c>
      <c r="AF75" s="83">
        <f>AE46*AF54</f>
        <v>3.4892799999999999</v>
      </c>
      <c r="AG75" s="83">
        <f>AG46*AG54</f>
        <v>9.4656000000000002</v>
      </c>
      <c r="AH75" s="83">
        <f>AG46*AH54</f>
        <v>9.4656000000000002</v>
      </c>
      <c r="AI75" s="83">
        <f>AI46*AI54</f>
        <v>7.2384000000000004</v>
      </c>
      <c r="AJ75" s="83">
        <f>AI46*AJ54</f>
        <v>7.2384000000000004</v>
      </c>
      <c r="AK75" s="86"/>
      <c r="AL75" s="86"/>
      <c r="AM75" s="86"/>
      <c r="AN75" s="86"/>
      <c r="AO75" s="86"/>
      <c r="AP75" s="86"/>
    </row>
    <row r="76" spans="1:42">
      <c r="A76" s="35" t="s">
        <v>93</v>
      </c>
      <c r="B76" s="36"/>
      <c r="C76" s="65">
        <f>SUM(C64:C71)*C55</f>
        <v>21.2924377924944</v>
      </c>
      <c r="D76" s="65">
        <f t="shared" ref="D76:AJ76" si="16">SUM(D64:D71)*D55</f>
        <v>19.259357599999998</v>
      </c>
      <c r="E76" s="65">
        <f t="shared" si="16"/>
        <v>3.8290494043648002</v>
      </c>
      <c r="F76" s="65">
        <f t="shared" si="16"/>
        <v>3.5563136000000002</v>
      </c>
      <c r="G76" s="65">
        <f t="shared" si="16"/>
        <v>2.0523988513959841</v>
      </c>
      <c r="H76" s="65">
        <f t="shared" si="16"/>
        <v>1.9884287360000001</v>
      </c>
      <c r="I76" s="65">
        <f t="shared" si="16"/>
        <v>4.6664618139785095</v>
      </c>
      <c r="J76" s="65">
        <f t="shared" si="16"/>
        <v>4.2597745400000004</v>
      </c>
      <c r="K76" s="65">
        <f t="shared" si="16"/>
        <v>7.7589182371246013</v>
      </c>
      <c r="L76" s="65">
        <f t="shared" si="16"/>
        <v>7.1246504000000002</v>
      </c>
      <c r="M76" s="65">
        <f t="shared" si="16"/>
        <v>5.1407655183684806</v>
      </c>
      <c r="N76" s="65">
        <f t="shared" si="16"/>
        <v>4.1719227200000004</v>
      </c>
      <c r="O76" s="65">
        <f t="shared" si="16"/>
        <v>1.774899985652906</v>
      </c>
      <c r="P76" s="65">
        <f t="shared" si="16"/>
        <v>1.7919659240000001</v>
      </c>
      <c r="Q76" s="65">
        <f t="shared" si="16"/>
        <v>4.3899883439286134</v>
      </c>
      <c r="R76" s="65">
        <f t="shared" si="16"/>
        <v>3.8569686120000002</v>
      </c>
      <c r="S76" s="65">
        <f t="shared" si="16"/>
        <v>2.6952608165727998</v>
      </c>
      <c r="T76" s="65">
        <f t="shared" si="16"/>
        <v>2.4531584</v>
      </c>
      <c r="U76" s="65">
        <f t="shared" si="16"/>
        <v>3.5613659666216799</v>
      </c>
      <c r="V76" s="65">
        <f t="shared" si="16"/>
        <v>3.2998683199999999</v>
      </c>
      <c r="W76" s="65">
        <f t="shared" si="16"/>
        <v>10.919384689484321</v>
      </c>
      <c r="X76" s="65">
        <f t="shared" si="16"/>
        <v>9.8863049599999986</v>
      </c>
      <c r="Y76" s="65">
        <f t="shared" si="16"/>
        <v>1.9197209655882441</v>
      </c>
      <c r="Z76" s="65">
        <f t="shared" si="16"/>
        <v>1.8256207760000003</v>
      </c>
      <c r="AA76" s="65">
        <f t="shared" si="16"/>
        <v>3.6045084074887996</v>
      </c>
      <c r="AB76" s="65">
        <f t="shared" si="16"/>
        <v>3.1091143999999997</v>
      </c>
      <c r="AC76" s="65">
        <f t="shared" si="16"/>
        <v>2.3186708213273497</v>
      </c>
      <c r="AD76" s="65">
        <f t="shared" si="16"/>
        <v>2.2014293</v>
      </c>
      <c r="AE76" s="65">
        <f t="shared" si="16"/>
        <v>2.6819176358671206</v>
      </c>
      <c r="AF76" s="65">
        <f t="shared" si="16"/>
        <v>2.0355809600000003</v>
      </c>
      <c r="AG76" s="65">
        <f t="shared" si="16"/>
        <v>4.1905660504876003</v>
      </c>
      <c r="AH76" s="65">
        <f t="shared" si="16"/>
        <v>3.7478336000000003</v>
      </c>
      <c r="AI76" s="65">
        <f t="shared" si="16"/>
        <v>3.1204315369948006</v>
      </c>
      <c r="AJ76" s="65">
        <f t="shared" si="16"/>
        <v>2.8668415999999999</v>
      </c>
      <c r="AK76" s="69"/>
      <c r="AL76" s="69"/>
      <c r="AM76" s="69"/>
      <c r="AN76" s="69"/>
      <c r="AO76" s="69"/>
      <c r="AP76" s="69"/>
    </row>
    <row r="77" spans="1:42">
      <c r="A77" s="35" t="s">
        <v>102</v>
      </c>
      <c r="B77" s="36"/>
      <c r="C77" s="66">
        <f>C60*C46</f>
        <v>-73.683999999999997</v>
      </c>
      <c r="D77" s="86">
        <f>D60*C46</f>
        <v>-73.683999999999997</v>
      </c>
      <c r="E77" s="86">
        <f>E60*E46</f>
        <v>-11.772</v>
      </c>
      <c r="F77" s="86">
        <f>F60*E46</f>
        <v>-11.772</v>
      </c>
      <c r="G77" s="86">
        <f>G60*G46</f>
        <v>-5.9034399999999998</v>
      </c>
      <c r="H77" s="86">
        <f>H60*G46</f>
        <v>-5.9034399999999998</v>
      </c>
      <c r="I77" s="86">
        <f>I60*I46</f>
        <v>-14.02285</v>
      </c>
      <c r="J77" s="86">
        <f>J60*I46</f>
        <v>-14.02285</v>
      </c>
      <c r="K77" s="86">
        <f>K60*K46</f>
        <v>-27.468</v>
      </c>
      <c r="L77" s="86">
        <f>L60*K46</f>
        <v>-27.468</v>
      </c>
      <c r="M77" s="86">
        <f>M60*M46</f>
        <v>-12.120800000000001</v>
      </c>
      <c r="N77" s="86">
        <f>N60*M46</f>
        <v>-12.120800000000001</v>
      </c>
      <c r="O77" s="86">
        <f>O60*O46</f>
        <v>-5.6887100000000004</v>
      </c>
      <c r="P77" s="86">
        <f>P60*O46</f>
        <v>-5.6887100000000004</v>
      </c>
      <c r="Q77" s="86">
        <f>Q60*Q46</f>
        <v>-21.742229999999999</v>
      </c>
      <c r="R77" s="86">
        <f>R60*Q46</f>
        <v>-21.742229999999999</v>
      </c>
      <c r="S77" s="86">
        <f>S60*S46</f>
        <v>-6.54</v>
      </c>
      <c r="T77" s="86">
        <f>T60*S46</f>
        <v>-6.54</v>
      </c>
      <c r="U77" s="86">
        <f>U60*U46</f>
        <v>-10.594800000000001</v>
      </c>
      <c r="V77" s="86">
        <f>V60*U46</f>
        <v>-10.594800000000001</v>
      </c>
      <c r="W77" s="86">
        <f>W60*W46</f>
        <v>-40.2864</v>
      </c>
      <c r="X77" s="86">
        <f>X60*W46</f>
        <v>-40.2864</v>
      </c>
      <c r="Y77" s="86">
        <f>Y60*Y46</f>
        <v>-4.8025400000000005</v>
      </c>
      <c r="Z77" s="86">
        <f>Z60*Y46</f>
        <v>-4.8025400000000005</v>
      </c>
      <c r="AA77" s="86">
        <f>AA60*AA46</f>
        <v>-8.0660000000000007</v>
      </c>
      <c r="AB77" s="86">
        <f>AB60*AA46</f>
        <v>-8.0660000000000007</v>
      </c>
      <c r="AC77" s="86">
        <f>AC60*AC46</f>
        <v>-8.6927500000000002</v>
      </c>
      <c r="AD77" s="86">
        <f>AD60*AC46</f>
        <v>-8.6927500000000002</v>
      </c>
      <c r="AE77" s="86">
        <f>AE60*AE46</f>
        <v>-4.0983999999999998</v>
      </c>
      <c r="AF77" s="86">
        <f>AF60*AE46</f>
        <v>-4.0983999999999998</v>
      </c>
      <c r="AG77" s="86">
        <f>AG60*AG46</f>
        <v>-11.118</v>
      </c>
      <c r="AH77" s="86">
        <f>AH60*AG46</f>
        <v>-11.118</v>
      </c>
      <c r="AI77" s="86">
        <f>AI60*AI46</f>
        <v>-8.5020000000000007</v>
      </c>
      <c r="AJ77" s="86">
        <f>AJ60*AI46</f>
        <v>-8.5020000000000007</v>
      </c>
      <c r="AK77" s="86"/>
      <c r="AL77" s="86"/>
      <c r="AM77" s="86"/>
      <c r="AN77" s="86"/>
      <c r="AO77" s="86"/>
      <c r="AP77" s="86"/>
    </row>
    <row r="78" spans="1:42">
      <c r="A78" s="35" t="s">
        <v>111</v>
      </c>
      <c r="B78" s="36"/>
      <c r="C78" s="66">
        <f>SUM(C64:C71)*C61</f>
        <v>-800.46758618400008</v>
      </c>
      <c r="D78" s="66">
        <f>SUM(D64:D71)*D61</f>
        <v>-724.03600000000006</v>
      </c>
      <c r="E78" s="66">
        <f t="shared" ref="E78:AJ78" si="17">SUM(E64:E71)*E61</f>
        <v>-143.94922572800002</v>
      </c>
      <c r="F78" s="66">
        <f t="shared" si="17"/>
        <v>-133.696</v>
      </c>
      <c r="G78" s="66">
        <f t="shared" si="17"/>
        <v>-77.157851556240018</v>
      </c>
      <c r="H78" s="66">
        <f t="shared" si="17"/>
        <v>-74.752960000000016</v>
      </c>
      <c r="I78" s="66">
        <f t="shared" si="17"/>
        <v>-175.43089526234999</v>
      </c>
      <c r="J78" s="66">
        <f t="shared" si="17"/>
        <v>-160.14190000000002</v>
      </c>
      <c r="K78" s="66">
        <f t="shared" si="17"/>
        <v>-291.68865553100005</v>
      </c>
      <c r="L78" s="66">
        <f t="shared" si="17"/>
        <v>-267.84399999999999</v>
      </c>
      <c r="M78" s="66">
        <f t="shared" si="17"/>
        <v>-193.26186159280002</v>
      </c>
      <c r="N78" s="66">
        <f t="shared" si="17"/>
        <v>-156.83920000000001</v>
      </c>
      <c r="O78" s="66">
        <f t="shared" si="17"/>
        <v>-66.725563370410001</v>
      </c>
      <c r="P78" s="66">
        <f t="shared" si="17"/>
        <v>-67.367140000000006</v>
      </c>
      <c r="Q78" s="66">
        <f t="shared" si="17"/>
        <v>-165.03715578678998</v>
      </c>
      <c r="R78" s="66">
        <f t="shared" si="17"/>
        <v>-144.99881999999999</v>
      </c>
      <c r="S78" s="66">
        <f t="shared" si="17"/>
        <v>-101.325594608</v>
      </c>
      <c r="T78" s="66">
        <f t="shared" si="17"/>
        <v>-92.224000000000004</v>
      </c>
      <c r="U78" s="66">
        <f t="shared" si="17"/>
        <v>-133.8859385948</v>
      </c>
      <c r="V78" s="66">
        <f t="shared" si="17"/>
        <v>-124.0552</v>
      </c>
      <c r="W78" s="66">
        <f t="shared" si="17"/>
        <v>-410.50318381520003</v>
      </c>
      <c r="X78" s="66">
        <f t="shared" si="17"/>
        <v>-371.66559999999998</v>
      </c>
      <c r="Y78" s="66">
        <f t="shared" si="17"/>
        <v>-72.169961112340005</v>
      </c>
      <c r="Z78" s="66">
        <f t="shared" si="17"/>
        <v>-68.632360000000006</v>
      </c>
      <c r="AA78" s="66">
        <f t="shared" si="17"/>
        <v>-135.507834868</v>
      </c>
      <c r="AB78" s="66">
        <f t="shared" si="17"/>
        <v>-116.884</v>
      </c>
      <c r="AC78" s="66">
        <f t="shared" si="17"/>
        <v>-87.168075989749994</v>
      </c>
      <c r="AD78" s="66">
        <f t="shared" si="17"/>
        <v>-82.760500000000008</v>
      </c>
      <c r="AE78" s="66">
        <f t="shared" si="17"/>
        <v>-100.82397127320003</v>
      </c>
      <c r="AF78" s="66">
        <f t="shared" si="17"/>
        <v>-76.525600000000011</v>
      </c>
      <c r="AG78" s="66">
        <f t="shared" si="17"/>
        <v>-157.54007708600003</v>
      </c>
      <c r="AH78" s="66">
        <f t="shared" si="17"/>
        <v>-140.89600000000002</v>
      </c>
      <c r="AI78" s="66">
        <f t="shared" si="17"/>
        <v>-117.30945627800003</v>
      </c>
      <c r="AJ78" s="66">
        <f t="shared" si="17"/>
        <v>-107.77600000000001</v>
      </c>
      <c r="AK78" s="86"/>
      <c r="AL78" s="86"/>
      <c r="AM78" s="86"/>
      <c r="AN78" s="86"/>
      <c r="AO78" s="86"/>
      <c r="AP78" s="86"/>
    </row>
    <row r="79" spans="1:42">
      <c r="A79" s="35" t="s">
        <v>107</v>
      </c>
      <c r="B79" s="36"/>
      <c r="C79" s="6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86"/>
      <c r="AL79" s="86"/>
      <c r="AM79" s="86"/>
      <c r="AN79" s="86"/>
      <c r="AO79" s="86"/>
      <c r="AP79" s="86"/>
    </row>
    <row r="80" spans="1:42" ht="13.5" thickBot="1">
      <c r="A80" s="60" t="s">
        <v>94</v>
      </c>
      <c r="C80" s="67">
        <f t="shared" ref="C80:AJ80" si="18">SUM(C73:C79)</f>
        <v>4093.3957153279084</v>
      </c>
      <c r="D80" s="68">
        <f t="shared" si="18"/>
        <v>3742.0161575999991</v>
      </c>
      <c r="E80" s="68">
        <f t="shared" si="18"/>
        <v>719.35394755916434</v>
      </c>
      <c r="F80" s="68">
        <f t="shared" si="18"/>
        <v>670.40271359999986</v>
      </c>
      <c r="G80" s="68">
        <f t="shared" si="18"/>
        <v>380.97035772064146</v>
      </c>
      <c r="H80" s="68">
        <f t="shared" si="18"/>
        <v>367.22711673600003</v>
      </c>
      <c r="I80" s="68">
        <f t="shared" si="18"/>
        <v>873.00621070768</v>
      </c>
      <c r="J80" s="68">
        <f t="shared" si="18"/>
        <v>802.14059453999994</v>
      </c>
      <c r="K80" s="68">
        <f t="shared" si="18"/>
        <v>1498.6288619619545</v>
      </c>
      <c r="L80" s="68">
        <f t="shared" si="18"/>
        <v>1386.6462504000001</v>
      </c>
      <c r="M80" s="68">
        <f t="shared" si="18"/>
        <v>924.01002772239121</v>
      </c>
      <c r="N80" s="68">
        <f t="shared" si="18"/>
        <v>767.50408271999993</v>
      </c>
      <c r="O80" s="68">
        <f t="shared" si="18"/>
        <v>336.07639003286107</v>
      </c>
      <c r="P80" s="68">
        <f t="shared" si="18"/>
        <v>335.07845792400002</v>
      </c>
      <c r="Q80" s="68">
        <f t="shared" si="18"/>
        <v>918.23544812269483</v>
      </c>
      <c r="R80" s="68">
        <f t="shared" si="18"/>
        <v>827.76416461199995</v>
      </c>
      <c r="S80" s="68">
        <f t="shared" si="18"/>
        <v>486.55042854891923</v>
      </c>
      <c r="T80" s="68">
        <f t="shared" si="18"/>
        <v>444.71715840000007</v>
      </c>
      <c r="U80" s="68">
        <f t="shared" si="18"/>
        <v>665.04818129642661</v>
      </c>
      <c r="V80" s="68">
        <f t="shared" si="18"/>
        <v>618.37682831999996</v>
      </c>
      <c r="W80" s="68">
        <f t="shared" si="18"/>
        <v>2127.5506516587488</v>
      </c>
      <c r="X80" s="68">
        <f t="shared" si="18"/>
        <v>1948.4955849599994</v>
      </c>
      <c r="Y80" s="68">
        <f t="shared" si="18"/>
        <v>348.18648584796063</v>
      </c>
      <c r="Z80" s="68">
        <f t="shared" si="18"/>
        <v>330.23162877600004</v>
      </c>
      <c r="AA80" s="68">
        <f t="shared" si="18"/>
        <v>642.97472922819861</v>
      </c>
      <c r="AB80" s="68">
        <f t="shared" si="18"/>
        <v>561.13231439999993</v>
      </c>
      <c r="AC80" s="68">
        <f t="shared" si="18"/>
        <v>453.34016817898629</v>
      </c>
      <c r="AD80" s="68">
        <f t="shared" si="18"/>
        <v>430.76172929999996</v>
      </c>
      <c r="AE80" s="68">
        <f t="shared" si="18"/>
        <v>456.82309092473776</v>
      </c>
      <c r="AF80" s="68">
        <f t="shared" si="18"/>
        <v>354.11526096000006</v>
      </c>
      <c r="AG80" s="68">
        <f t="shared" si="18"/>
        <v>767.25248710019071</v>
      </c>
      <c r="AH80" s="68">
        <f t="shared" si="18"/>
        <v>692.05743359999997</v>
      </c>
      <c r="AI80" s="68">
        <f t="shared" si="18"/>
        <v>573.85174817776124</v>
      </c>
      <c r="AJ80" s="68">
        <f t="shared" si="18"/>
        <v>529.34924159999991</v>
      </c>
      <c r="AK80" s="69"/>
      <c r="AL80" s="69"/>
      <c r="AM80" s="69"/>
      <c r="AN80" s="69"/>
      <c r="AO80" s="69"/>
      <c r="AP80" s="69"/>
    </row>
    <row r="81" spans="1:36" s="36" customFormat="1" ht="13.5" thickTop="1">
      <c r="A81" s="35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36" customFormat="1">
      <c r="A82" s="35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A83" s="36"/>
      <c r="AB83" s="36"/>
      <c r="AC83" s="36"/>
      <c r="AD83" s="36"/>
    </row>
    <row r="84" spans="1:36" ht="13.5" thickBot="1">
      <c r="A84" s="70" t="s">
        <v>41</v>
      </c>
      <c r="B84" s="70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I85" s="164"/>
      <c r="J85" s="71"/>
      <c r="Q85" s="52" t="s">
        <v>39</v>
      </c>
    </row>
    <row r="86" spans="1:36" ht="13.5" thickBot="1">
      <c r="A86" s="238">
        <v>3</v>
      </c>
      <c r="B86" s="146" t="s">
        <v>77</v>
      </c>
      <c r="C86" s="146">
        <v>281</v>
      </c>
      <c r="D86" s="146">
        <v>18</v>
      </c>
      <c r="E86" s="165">
        <v>127000</v>
      </c>
      <c r="F86" s="165">
        <v>0</v>
      </c>
      <c r="G86" s="165">
        <v>127000</v>
      </c>
      <c r="I86" s="164"/>
      <c r="J86" s="72"/>
    </row>
    <row r="87" spans="1:36" ht="13.5" thickBot="1">
      <c r="A87" s="239"/>
      <c r="B87" s="146" t="s">
        <v>78</v>
      </c>
      <c r="C87" s="146">
        <v>276</v>
      </c>
      <c r="D87" s="146">
        <v>0</v>
      </c>
      <c r="E87" s="165">
        <v>99840</v>
      </c>
      <c r="F87" s="165">
        <v>0</v>
      </c>
      <c r="G87" s="165">
        <v>99840</v>
      </c>
      <c r="I87" s="166" t="s">
        <v>9</v>
      </c>
      <c r="J87" s="167"/>
      <c r="L87" s="168"/>
      <c r="M87" s="125"/>
      <c r="N87" s="169" t="s">
        <v>10</v>
      </c>
      <c r="O87" s="50"/>
      <c r="P87" s="168"/>
      <c r="Q87" s="169" t="s">
        <v>10</v>
      </c>
    </row>
    <row r="88" spans="1:36" ht="13.5" thickBot="1">
      <c r="A88" s="239"/>
      <c r="B88" s="146" t="s">
        <v>79</v>
      </c>
      <c r="C88" s="146">
        <v>116</v>
      </c>
      <c r="D88" s="146">
        <v>0</v>
      </c>
      <c r="E88" s="165">
        <v>41148</v>
      </c>
      <c r="F88" s="165">
        <v>0</v>
      </c>
      <c r="G88" s="165">
        <v>41148</v>
      </c>
      <c r="I88" s="125"/>
      <c r="J88" s="125"/>
      <c r="L88" s="170"/>
      <c r="M88" s="125"/>
      <c r="N88" s="50"/>
      <c r="O88" s="50"/>
      <c r="P88" s="125"/>
      <c r="Q88" s="50"/>
    </row>
    <row r="89" spans="1:36">
      <c r="I89" s="125"/>
      <c r="J89" s="125"/>
      <c r="L89" s="126"/>
      <c r="M89" s="125"/>
      <c r="N89" s="50"/>
      <c r="O89" s="50"/>
      <c r="P89" s="125"/>
      <c r="Q89" s="50"/>
    </row>
    <row r="90" spans="1:36">
      <c r="I90" s="125" t="s">
        <v>18</v>
      </c>
      <c r="J90" s="125"/>
      <c r="L90" s="125"/>
      <c r="M90" s="125"/>
      <c r="N90" s="124">
        <v>20.37</v>
      </c>
      <c r="O90" s="50"/>
      <c r="P90" s="124"/>
      <c r="Q90" s="124">
        <v>3.74</v>
      </c>
    </row>
    <row r="91" spans="1:36">
      <c r="I91" s="125" t="s">
        <v>44</v>
      </c>
      <c r="J91" s="125"/>
      <c r="L91" s="125"/>
      <c r="M91" s="125"/>
      <c r="N91" s="124">
        <v>20.37</v>
      </c>
      <c r="O91" s="50"/>
      <c r="P91" s="124"/>
      <c r="Q91" s="124">
        <v>3.74</v>
      </c>
    </row>
    <row r="92" spans="1:36">
      <c r="I92" s="125" t="s">
        <v>29</v>
      </c>
      <c r="J92" s="125"/>
      <c r="L92" s="50"/>
      <c r="M92" s="125"/>
      <c r="N92" s="127">
        <v>5.0200000000000002E-3</v>
      </c>
      <c r="O92" s="50"/>
      <c r="P92" s="125"/>
      <c r="Q92" s="127">
        <v>3.9759999999999997E-2</v>
      </c>
    </row>
    <row r="93" spans="1:36">
      <c r="I93" s="125" t="s">
        <v>28</v>
      </c>
      <c r="J93" s="125"/>
      <c r="L93" s="50"/>
      <c r="M93" s="125"/>
      <c r="N93" s="171">
        <v>0</v>
      </c>
      <c r="O93" s="50"/>
      <c r="P93" s="125"/>
      <c r="Q93" s="171">
        <v>0</v>
      </c>
    </row>
    <row r="95" spans="1:36">
      <c r="I95" s="125" t="s">
        <v>91</v>
      </c>
      <c r="N95" s="164">
        <f t="shared" ref="N95:N103" si="19">N16</f>
        <v>1.239E-2</v>
      </c>
      <c r="Q95" s="164">
        <f t="shared" ref="Q95:Q103" si="20">Q16</f>
        <v>1.239E-2</v>
      </c>
    </row>
    <row r="96" spans="1:36">
      <c r="I96" s="125" t="s">
        <v>92</v>
      </c>
      <c r="N96" s="172">
        <f t="shared" si="19"/>
        <v>9.2800000000000001E-4</v>
      </c>
      <c r="Q96" s="172">
        <f t="shared" si="20"/>
        <v>9.2800000000000001E-4</v>
      </c>
    </row>
    <row r="97" spans="9:19">
      <c r="I97" s="125" t="s">
        <v>93</v>
      </c>
      <c r="N97" s="173">
        <f t="shared" si="19"/>
        <v>5.3200000000000001E-3</v>
      </c>
      <c r="Q97" s="173">
        <f t="shared" si="20"/>
        <v>5.3200000000000001E-3</v>
      </c>
    </row>
    <row r="98" spans="9:19">
      <c r="I98" s="125" t="s">
        <v>103</v>
      </c>
      <c r="J98" s="173"/>
      <c r="L98" s="50"/>
      <c r="M98" s="125"/>
      <c r="N98" s="174">
        <f t="shared" si="19"/>
        <v>1.0770999999999999E-2</v>
      </c>
      <c r="O98" s="50"/>
      <c r="P98" s="125"/>
      <c r="Q98" s="174">
        <f t="shared" si="20"/>
        <v>0</v>
      </c>
    </row>
    <row r="99" spans="9:19">
      <c r="I99" s="125" t="s">
        <v>99</v>
      </c>
      <c r="J99" s="173"/>
      <c r="L99" s="50"/>
      <c r="M99" s="125"/>
      <c r="N99" s="175">
        <f t="shared" si="19"/>
        <v>1.01</v>
      </c>
      <c r="O99" s="50"/>
      <c r="P99" s="125"/>
      <c r="Q99" s="175">
        <f t="shared" si="20"/>
        <v>0</v>
      </c>
    </row>
    <row r="100" spans="9:19">
      <c r="I100" s="125" t="s">
        <v>100</v>
      </c>
      <c r="J100" s="173"/>
      <c r="L100" s="50"/>
      <c r="M100" s="125"/>
      <c r="N100" s="175">
        <f t="shared" si="19"/>
        <v>0.46</v>
      </c>
      <c r="O100" s="50"/>
      <c r="P100" s="125"/>
      <c r="Q100" s="175">
        <f t="shared" si="20"/>
        <v>0</v>
      </c>
    </row>
    <row r="101" spans="9:19">
      <c r="I101" s="125" t="s">
        <v>104</v>
      </c>
      <c r="J101" s="173"/>
      <c r="L101" s="50"/>
      <c r="M101" s="125"/>
      <c r="N101" s="174">
        <f t="shared" si="19"/>
        <v>-4.5515E-2</v>
      </c>
      <c r="O101" s="50"/>
      <c r="P101" s="125"/>
      <c r="Q101" s="174">
        <f t="shared" si="20"/>
        <v>0</v>
      </c>
    </row>
    <row r="102" spans="9:19">
      <c r="I102" s="125" t="s">
        <v>102</v>
      </c>
      <c r="J102" s="173"/>
      <c r="L102" s="50"/>
      <c r="M102" s="125"/>
      <c r="N102" s="126">
        <f t="shared" si="19"/>
        <v>-1.09E-3</v>
      </c>
      <c r="O102" s="50"/>
      <c r="P102" s="125"/>
      <c r="Q102" s="126">
        <f t="shared" si="20"/>
        <v>-1.09E-3</v>
      </c>
    </row>
    <row r="103" spans="9:19">
      <c r="I103" s="125" t="s">
        <v>107</v>
      </c>
      <c r="J103" s="125"/>
      <c r="L103" s="50"/>
      <c r="M103" s="125"/>
      <c r="N103" s="176">
        <f t="shared" si="19"/>
        <v>0</v>
      </c>
      <c r="O103" s="50"/>
      <c r="P103" s="125"/>
      <c r="Q103" s="176">
        <f t="shared" si="20"/>
        <v>0</v>
      </c>
    </row>
    <row r="104" spans="9:19">
      <c r="I104" s="125" t="s">
        <v>111</v>
      </c>
      <c r="J104" s="125"/>
      <c r="K104" s="36"/>
      <c r="L104" s="127"/>
      <c r="M104" s="125"/>
      <c r="N104" s="173">
        <v>-0.2</v>
      </c>
      <c r="O104" s="50"/>
      <c r="P104" s="125"/>
      <c r="Q104" s="173">
        <v>-0.2</v>
      </c>
    </row>
    <row r="105" spans="9:19">
      <c r="I105" s="125"/>
      <c r="J105" s="125"/>
      <c r="L105" s="127"/>
      <c r="M105" s="125"/>
      <c r="N105" s="126"/>
      <c r="O105" s="50"/>
      <c r="P105" s="125"/>
      <c r="Q105" s="126"/>
    </row>
    <row r="106" spans="9:19">
      <c r="I106" s="125"/>
      <c r="J106" s="125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25" t="s">
        <v>13</v>
      </c>
      <c r="J107" s="125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25" t="s">
        <v>13</v>
      </c>
      <c r="J108" s="125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25" t="s">
        <v>25</v>
      </c>
      <c r="J109" s="125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25"/>
      <c r="J110" s="125"/>
      <c r="L110" s="143"/>
      <c r="M110" s="140"/>
      <c r="N110" s="143"/>
      <c r="O110" s="140"/>
      <c r="P110" s="143"/>
      <c r="Q110" s="140"/>
    </row>
    <row r="111" spans="9:19">
      <c r="I111" s="125" t="s">
        <v>31</v>
      </c>
      <c r="J111" s="125"/>
      <c r="L111" s="175"/>
      <c r="M111" s="125"/>
      <c r="N111" s="125" t="s">
        <v>43</v>
      </c>
      <c r="O111" s="125"/>
      <c r="P111" s="125"/>
      <c r="Q111" s="125" t="s">
        <v>43</v>
      </c>
      <c r="R111" s="125"/>
      <c r="S111" s="125"/>
    </row>
    <row r="112" spans="9:19">
      <c r="I112" s="125" t="s">
        <v>35</v>
      </c>
      <c r="J112" s="125"/>
      <c r="L112" s="127"/>
      <c r="M112" s="125"/>
      <c r="N112" s="125" t="s">
        <v>105</v>
      </c>
      <c r="O112" s="125"/>
      <c r="P112" s="125"/>
      <c r="Q112" s="125" t="s">
        <v>105</v>
      </c>
      <c r="R112" s="125"/>
      <c r="S112" s="125"/>
    </row>
    <row r="114" spans="1:8" ht="13.5" thickBot="1"/>
    <row r="115" spans="1:8" ht="13.5" thickBot="1">
      <c r="C115" s="146" t="s">
        <v>77</v>
      </c>
      <c r="E115" s="146" t="s">
        <v>78</v>
      </c>
      <c r="G115" s="146" t="s">
        <v>79</v>
      </c>
    </row>
    <row r="116" spans="1:8">
      <c r="D116" s="36" t="s">
        <v>40</v>
      </c>
      <c r="E116" s="36"/>
      <c r="F116" s="36" t="s">
        <v>40</v>
      </c>
      <c r="G116" s="36"/>
      <c r="H116" s="36" t="s">
        <v>40</v>
      </c>
    </row>
    <row r="117" spans="1:8">
      <c r="A117" s="53" t="s">
        <v>9</v>
      </c>
      <c r="B117" s="54"/>
      <c r="C117" s="55" t="s">
        <v>49</v>
      </c>
      <c r="D117" s="74"/>
      <c r="E117" s="75" t="s">
        <v>49</v>
      </c>
      <c r="F117" s="74"/>
      <c r="G117" s="75" t="s">
        <v>49</v>
      </c>
      <c r="H117" s="74"/>
    </row>
    <row r="118" spans="1:8">
      <c r="A118" s="52" t="s">
        <v>11</v>
      </c>
      <c r="C118" s="207">
        <f>C86</f>
        <v>281</v>
      </c>
      <c r="D118" s="36"/>
      <c r="E118" s="148">
        <f>C87</f>
        <v>276</v>
      </c>
      <c r="F118" s="36"/>
      <c r="G118" s="148">
        <f>C88</f>
        <v>116</v>
      </c>
      <c r="H118" s="36"/>
    </row>
    <row r="119" spans="1:8">
      <c r="A119" s="52" t="s">
        <v>45</v>
      </c>
      <c r="C119" s="207">
        <f>D86</f>
        <v>18</v>
      </c>
      <c r="D119" s="36"/>
      <c r="E119" s="148">
        <f>D87</f>
        <v>0</v>
      </c>
      <c r="F119" s="36"/>
      <c r="G119" s="148">
        <f>D88</f>
        <v>0</v>
      </c>
      <c r="H119" s="36"/>
    </row>
    <row r="120" spans="1:8">
      <c r="A120" s="50" t="s">
        <v>50</v>
      </c>
      <c r="B120" s="50"/>
      <c r="C120" s="207">
        <f>E86</f>
        <v>127000</v>
      </c>
      <c r="D120" s="74"/>
      <c r="E120" s="148">
        <f>E87</f>
        <v>99840</v>
      </c>
      <c r="F120" s="74"/>
      <c r="G120" s="148">
        <f>E88</f>
        <v>41148</v>
      </c>
      <c r="H120" s="74"/>
    </row>
    <row r="121" spans="1:8">
      <c r="A121" s="50" t="s">
        <v>51</v>
      </c>
      <c r="B121" s="50"/>
      <c r="C121" s="212">
        <f>F86</f>
        <v>0</v>
      </c>
      <c r="D121" s="74"/>
      <c r="E121" s="182">
        <f>F87</f>
        <v>0</v>
      </c>
      <c r="F121" s="74"/>
      <c r="G121" s="182">
        <f>F88</f>
        <v>0</v>
      </c>
      <c r="H121" s="74"/>
    </row>
    <row r="122" spans="1:8">
      <c r="A122" s="54"/>
      <c r="B122" s="54"/>
      <c r="C122" s="211"/>
      <c r="D122" s="74"/>
      <c r="E122" s="152"/>
      <c r="F122" s="74"/>
      <c r="G122" s="152"/>
      <c r="H122" s="74"/>
    </row>
    <row r="123" spans="1:8">
      <c r="A123" s="54" t="s">
        <v>17</v>
      </c>
      <c r="B123" s="54"/>
      <c r="C123" s="57">
        <f>SUM(C120:C122)</f>
        <v>127000</v>
      </c>
      <c r="D123" s="74"/>
      <c r="E123" s="77">
        <f>SUM(E120:E122)</f>
        <v>99840</v>
      </c>
      <c r="F123" s="74"/>
      <c r="G123" s="77">
        <f>SUM(G120:G122)</f>
        <v>41148</v>
      </c>
      <c r="H123" s="74"/>
    </row>
    <row r="124" spans="1:8">
      <c r="D124" s="36"/>
      <c r="E124" s="36"/>
      <c r="F124" s="36"/>
      <c r="G124" s="36"/>
      <c r="H124" s="36"/>
    </row>
    <row r="125" spans="1:8">
      <c r="A125" s="52" t="s">
        <v>4</v>
      </c>
      <c r="C125" s="58">
        <f>$N$90</f>
        <v>20.37</v>
      </c>
      <c r="D125" s="124">
        <f>$Q$90</f>
        <v>3.74</v>
      </c>
      <c r="E125" s="78">
        <f>$N$90</f>
        <v>20.37</v>
      </c>
      <c r="F125" s="124">
        <f>$Q$90</f>
        <v>3.74</v>
      </c>
      <c r="G125" s="78">
        <f>$N$90</f>
        <v>20.37</v>
      </c>
      <c r="H125" s="124">
        <f>$Q$90</f>
        <v>3.74</v>
      </c>
    </row>
    <row r="126" spans="1:8">
      <c r="A126" s="52" t="s">
        <v>45</v>
      </c>
      <c r="C126" s="100">
        <f>$N$91</f>
        <v>20.37</v>
      </c>
      <c r="D126" s="175">
        <f>$Q$91</f>
        <v>3.74</v>
      </c>
      <c r="E126" s="102">
        <f>$N$91</f>
        <v>20.37</v>
      </c>
      <c r="F126" s="175">
        <f>$Q$91</f>
        <v>3.74</v>
      </c>
      <c r="G126" s="102">
        <f>$N$91</f>
        <v>20.37</v>
      </c>
      <c r="H126" s="175">
        <f>$Q$91</f>
        <v>3.74</v>
      </c>
    </row>
    <row r="127" spans="1:8">
      <c r="A127" s="50" t="s">
        <v>50</v>
      </c>
      <c r="B127" s="50"/>
      <c r="C127" s="101">
        <f>N$92</f>
        <v>5.0200000000000002E-3</v>
      </c>
      <c r="D127" s="127">
        <f>$Q$92</f>
        <v>3.9759999999999997E-2</v>
      </c>
      <c r="E127" s="103">
        <f>N$92</f>
        <v>5.0200000000000002E-3</v>
      </c>
      <c r="F127" s="127">
        <f>$Q$92</f>
        <v>3.9759999999999997E-2</v>
      </c>
      <c r="G127" s="103">
        <f>N$92</f>
        <v>5.0200000000000002E-3</v>
      </c>
      <c r="H127" s="127">
        <f>$Q$92</f>
        <v>3.9759999999999997E-2</v>
      </c>
    </row>
    <row r="128" spans="1:8">
      <c r="A128" s="50" t="s">
        <v>51</v>
      </c>
      <c r="B128" s="50"/>
      <c r="C128" s="101">
        <f>$N93</f>
        <v>0</v>
      </c>
      <c r="D128" s="127">
        <f>$Q$93</f>
        <v>0</v>
      </c>
      <c r="E128" s="103">
        <f>$N93</f>
        <v>0</v>
      </c>
      <c r="F128" s="127">
        <f>$Q$93</f>
        <v>0</v>
      </c>
      <c r="G128" s="103">
        <f>$N93</f>
        <v>0</v>
      </c>
      <c r="H128" s="127">
        <f>$Q$93</f>
        <v>0</v>
      </c>
    </row>
    <row r="129" spans="1:11">
      <c r="D129" s="36"/>
      <c r="E129" s="36"/>
      <c r="F129" s="36"/>
      <c r="G129" s="36"/>
      <c r="H129" s="36"/>
    </row>
    <row r="130" spans="1:11">
      <c r="A130" s="54" t="s">
        <v>91</v>
      </c>
      <c r="B130" s="54"/>
      <c r="C130" s="59">
        <f>$N$95</f>
        <v>1.239E-2</v>
      </c>
      <c r="D130" s="79">
        <f>$Q$95</f>
        <v>1.239E-2</v>
      </c>
      <c r="E130" s="79">
        <f>$N$95</f>
        <v>1.239E-2</v>
      </c>
      <c r="F130" s="79">
        <f>$Q$95</f>
        <v>1.239E-2</v>
      </c>
      <c r="G130" s="79">
        <f>$N$95</f>
        <v>1.239E-2</v>
      </c>
      <c r="H130" s="79">
        <f>$Q$95</f>
        <v>1.239E-2</v>
      </c>
      <c r="I130" s="59"/>
      <c r="J130" s="59"/>
      <c r="K130" s="59"/>
    </row>
    <row r="131" spans="1:11">
      <c r="A131" s="54" t="s">
        <v>92</v>
      </c>
      <c r="B131" s="54"/>
      <c r="C131" s="59">
        <f>$N$96</f>
        <v>9.2800000000000001E-4</v>
      </c>
      <c r="D131" s="79">
        <f>$Q$96</f>
        <v>9.2800000000000001E-4</v>
      </c>
      <c r="E131" s="79">
        <f>$N$96</f>
        <v>9.2800000000000001E-4</v>
      </c>
      <c r="F131" s="79">
        <f>$Q$96</f>
        <v>9.2800000000000001E-4</v>
      </c>
      <c r="G131" s="79">
        <f>$N$96</f>
        <v>9.2800000000000001E-4</v>
      </c>
      <c r="H131" s="79">
        <f>$Q$96</f>
        <v>9.2800000000000001E-4</v>
      </c>
      <c r="I131" s="59"/>
      <c r="J131" s="59"/>
      <c r="K131" s="59"/>
    </row>
    <row r="132" spans="1:11">
      <c r="A132" s="60" t="s">
        <v>93</v>
      </c>
      <c r="C132" s="61">
        <f>$N$97</f>
        <v>5.3200000000000001E-3</v>
      </c>
      <c r="D132" s="80">
        <f>$Q$97</f>
        <v>5.3200000000000001E-3</v>
      </c>
      <c r="E132" s="80">
        <f>$N$97</f>
        <v>5.3200000000000001E-3</v>
      </c>
      <c r="F132" s="80">
        <f>$Q$97</f>
        <v>5.3200000000000001E-3</v>
      </c>
      <c r="G132" s="80">
        <f>$N$97</f>
        <v>5.3200000000000001E-3</v>
      </c>
      <c r="H132" s="80">
        <f>$Q$97</f>
        <v>5.3200000000000001E-3</v>
      </c>
      <c r="I132" s="61"/>
      <c r="J132" s="61"/>
      <c r="K132" s="61"/>
    </row>
    <row r="133" spans="1:11">
      <c r="A133" s="35" t="s">
        <v>103</v>
      </c>
      <c r="B133" s="36"/>
      <c r="C133" s="62">
        <f>$N$98</f>
        <v>1.0770999999999999E-2</v>
      </c>
      <c r="D133" s="81">
        <f>$Q$98</f>
        <v>0</v>
      </c>
      <c r="E133" s="81">
        <f t="shared" ref="E133:G133" si="21">$N$98</f>
        <v>1.0770999999999999E-2</v>
      </c>
      <c r="F133" s="81">
        <f>$Q$98</f>
        <v>0</v>
      </c>
      <c r="G133" s="81">
        <f t="shared" si="21"/>
        <v>1.0770999999999999E-2</v>
      </c>
      <c r="H133" s="81">
        <f>$Q$98</f>
        <v>0</v>
      </c>
      <c r="I133" s="61"/>
      <c r="J133" s="61"/>
      <c r="K133" s="61"/>
    </row>
    <row r="134" spans="1:11">
      <c r="A134" s="35" t="s">
        <v>99</v>
      </c>
      <c r="B134" s="36"/>
      <c r="C134" s="58">
        <f>$N$20</f>
        <v>1.01</v>
      </c>
      <c r="D134" s="78">
        <f>$Q$20</f>
        <v>0</v>
      </c>
      <c r="E134" s="78">
        <f t="shared" ref="E134:G134" si="22">$N$20</f>
        <v>1.01</v>
      </c>
      <c r="F134" s="78">
        <f>$Q$20</f>
        <v>0</v>
      </c>
      <c r="G134" s="78">
        <f t="shared" si="22"/>
        <v>1.01</v>
      </c>
      <c r="H134" s="78">
        <f>$Q$20</f>
        <v>0</v>
      </c>
      <c r="I134" s="61"/>
      <c r="J134" s="61"/>
      <c r="K134" s="61"/>
    </row>
    <row r="135" spans="1:11">
      <c r="A135" s="35" t="s">
        <v>100</v>
      </c>
      <c r="B135" s="36"/>
      <c r="C135" s="58">
        <f>$N$21</f>
        <v>0.46</v>
      </c>
      <c r="D135" s="78">
        <f>$Q$21</f>
        <v>0</v>
      </c>
      <c r="E135" s="78">
        <f t="shared" ref="E135:G135" si="23">$N$21</f>
        <v>0.46</v>
      </c>
      <c r="F135" s="78">
        <f>$Q$21</f>
        <v>0</v>
      </c>
      <c r="G135" s="78">
        <f t="shared" si="23"/>
        <v>0.46</v>
      </c>
      <c r="H135" s="78">
        <f>$Q$21</f>
        <v>0</v>
      </c>
      <c r="I135" s="61"/>
      <c r="J135" s="61"/>
      <c r="K135" s="61"/>
    </row>
    <row r="136" spans="1:11">
      <c r="A136" s="35" t="s">
        <v>104</v>
      </c>
      <c r="B136" s="36"/>
      <c r="C136" s="62">
        <f>$N$22</f>
        <v>-4.5515E-2</v>
      </c>
      <c r="D136" s="81">
        <f>$Q$22</f>
        <v>0</v>
      </c>
      <c r="E136" s="81">
        <f t="shared" ref="E136:G136" si="24">$N$22</f>
        <v>-4.5515E-2</v>
      </c>
      <c r="F136" s="81">
        <f>$Q$22</f>
        <v>0</v>
      </c>
      <c r="G136" s="81">
        <f t="shared" si="24"/>
        <v>-4.5515E-2</v>
      </c>
      <c r="H136" s="81">
        <f>$Q$22</f>
        <v>0</v>
      </c>
      <c r="I136" s="61"/>
      <c r="J136" s="61"/>
      <c r="K136" s="61"/>
    </row>
    <row r="137" spans="1:11">
      <c r="A137" s="35" t="s">
        <v>102</v>
      </c>
      <c r="B137" s="36"/>
      <c r="C137" s="59">
        <f>$N$23</f>
        <v>-1.09E-3</v>
      </c>
      <c r="D137" s="79">
        <f>$Q$23</f>
        <v>-1.09E-3</v>
      </c>
      <c r="E137" s="79">
        <f t="shared" ref="E137:G137" si="25">$N$23</f>
        <v>-1.09E-3</v>
      </c>
      <c r="F137" s="79">
        <f>$Q$23</f>
        <v>-1.09E-3</v>
      </c>
      <c r="G137" s="79">
        <f t="shared" si="25"/>
        <v>-1.09E-3</v>
      </c>
      <c r="H137" s="79">
        <f>$Q$23</f>
        <v>-1.09E-3</v>
      </c>
      <c r="I137" s="61"/>
      <c r="J137" s="61"/>
      <c r="K137" s="61"/>
    </row>
    <row r="138" spans="1:11">
      <c r="A138" s="60" t="s">
        <v>111</v>
      </c>
      <c r="B138" s="36"/>
      <c r="C138" s="61">
        <f>$N$104</f>
        <v>-0.2</v>
      </c>
      <c r="D138" s="61">
        <f>$Q$104</f>
        <v>-0.2</v>
      </c>
      <c r="E138" s="61">
        <f>C138</f>
        <v>-0.2</v>
      </c>
      <c r="F138" s="61">
        <f t="shared" ref="F138:H138" si="26">D138</f>
        <v>-0.2</v>
      </c>
      <c r="G138" s="61">
        <f t="shared" si="26"/>
        <v>-0.2</v>
      </c>
      <c r="H138" s="61">
        <f t="shared" si="26"/>
        <v>-0.2</v>
      </c>
      <c r="I138" s="61"/>
      <c r="J138" s="61"/>
      <c r="K138" s="61"/>
    </row>
    <row r="139" spans="1:11">
      <c r="A139" s="60" t="s">
        <v>107</v>
      </c>
      <c r="C139" s="43">
        <f>$N$103</f>
        <v>0</v>
      </c>
      <c r="D139" s="82">
        <f>$Q$103</f>
        <v>0</v>
      </c>
      <c r="E139" s="43">
        <f>$N$103</f>
        <v>0</v>
      </c>
      <c r="F139" s="82">
        <f>$Q$103</f>
        <v>0</v>
      </c>
      <c r="G139" s="43">
        <f>$N$103</f>
        <v>0</v>
      </c>
      <c r="H139" s="82">
        <f>$Q$103</f>
        <v>0</v>
      </c>
      <c r="I139" s="61"/>
      <c r="J139" s="61"/>
      <c r="K139" s="61"/>
    </row>
    <row r="140" spans="1:11">
      <c r="D140" s="36"/>
      <c r="E140" s="36"/>
      <c r="F140" s="36"/>
      <c r="G140" s="36"/>
      <c r="H140" s="36"/>
    </row>
    <row r="141" spans="1:11">
      <c r="A141" s="54" t="s">
        <v>52</v>
      </c>
      <c r="B141" s="54"/>
      <c r="C141" s="52">
        <f>(C118+C119)*C125</f>
        <v>6090.63</v>
      </c>
      <c r="D141" s="36">
        <f>(C118+C119)*D125</f>
        <v>1118.26</v>
      </c>
      <c r="E141" s="36">
        <f>(E118+E119)*E125</f>
        <v>5622.12</v>
      </c>
      <c r="F141" s="36">
        <f>(E118+E119)*F125</f>
        <v>1032.24</v>
      </c>
      <c r="G141" s="36">
        <f>(G118+G119)*G125</f>
        <v>2362.92</v>
      </c>
      <c r="H141" s="36">
        <f>(G118+G119)*H125</f>
        <v>433.84000000000003</v>
      </c>
    </row>
    <row r="142" spans="1:11">
      <c r="A142" s="35" t="s">
        <v>99</v>
      </c>
      <c r="B142" s="36"/>
      <c r="C142" s="65">
        <f>C134*(C118+C119)</f>
        <v>301.99</v>
      </c>
      <c r="D142" s="85">
        <f>D134*(C118+C119)</f>
        <v>0</v>
      </c>
      <c r="E142" s="65">
        <f>E134*(E118+E119)</f>
        <v>278.76</v>
      </c>
      <c r="F142" s="85">
        <f>F134*(E118+E119)</f>
        <v>0</v>
      </c>
      <c r="G142" s="65">
        <f>G134*(G118+G119)</f>
        <v>117.16</v>
      </c>
      <c r="H142" s="85">
        <f>H134*(G118+G119)</f>
        <v>0</v>
      </c>
      <c r="I142" s="69"/>
      <c r="J142" s="69"/>
      <c r="K142" s="69"/>
    </row>
    <row r="143" spans="1:11">
      <c r="A143" s="35" t="s">
        <v>100</v>
      </c>
      <c r="B143" s="36"/>
      <c r="C143" s="65">
        <f>C135*(C118+C119)</f>
        <v>137.54</v>
      </c>
      <c r="D143" s="85">
        <f>D135*(C118+C119)</f>
        <v>0</v>
      </c>
      <c r="E143" s="65">
        <f>E135*(E118+E119)</f>
        <v>126.96000000000001</v>
      </c>
      <c r="F143" s="85">
        <f>F135*(E118+E119)</f>
        <v>0</v>
      </c>
      <c r="G143" s="65">
        <f>G135*(G118+G119)</f>
        <v>53.36</v>
      </c>
      <c r="H143" s="85">
        <f>H135*(G118+G119)</f>
        <v>0</v>
      </c>
      <c r="I143" s="69"/>
      <c r="J143" s="69"/>
      <c r="K143" s="69"/>
    </row>
    <row r="144" spans="1:11">
      <c r="A144" s="50" t="s">
        <v>50</v>
      </c>
      <c r="B144" s="50"/>
      <c r="C144" s="63">
        <f>C120*C127</f>
        <v>637.54</v>
      </c>
      <c r="D144" s="83">
        <f>C120*D127</f>
        <v>5049.5199999999995</v>
      </c>
      <c r="E144" s="63">
        <f>E120*E127</f>
        <v>501.1968</v>
      </c>
      <c r="F144" s="83">
        <f>E120*F127</f>
        <v>3969.6383999999998</v>
      </c>
      <c r="G144" s="63">
        <f>G120*G127</f>
        <v>206.56296</v>
      </c>
      <c r="H144" s="83">
        <f>G120*H127</f>
        <v>1636.0444799999998</v>
      </c>
    </row>
    <row r="145" spans="1:11">
      <c r="A145" s="50" t="s">
        <v>51</v>
      </c>
      <c r="B145" s="50"/>
      <c r="C145" s="63">
        <f>C121*C128</f>
        <v>0</v>
      </c>
      <c r="D145" s="83">
        <f>C121*D128</f>
        <v>0</v>
      </c>
      <c r="E145" s="63">
        <f>E121*E128</f>
        <v>0</v>
      </c>
      <c r="F145" s="83">
        <f>E121*F128</f>
        <v>0</v>
      </c>
      <c r="G145" s="63">
        <f>G121*G128</f>
        <v>0</v>
      </c>
      <c r="H145" s="83">
        <f>G121*H128</f>
        <v>0</v>
      </c>
    </row>
    <row r="146" spans="1:11">
      <c r="A146" s="52" t="s">
        <v>25</v>
      </c>
      <c r="C146" s="63">
        <f>$N$109</f>
        <v>30.2</v>
      </c>
      <c r="D146" s="83">
        <f>$Q$109</f>
        <v>62.6</v>
      </c>
      <c r="E146" s="83">
        <f>$N$109</f>
        <v>30.2</v>
      </c>
      <c r="F146" s="83">
        <f>$Q$109</f>
        <v>62.6</v>
      </c>
      <c r="G146" s="83">
        <f>$N$109</f>
        <v>30.2</v>
      </c>
      <c r="H146" s="83">
        <f>$Q$109</f>
        <v>62.6</v>
      </c>
    </row>
    <row r="147" spans="1:11">
      <c r="A147" s="35" t="s">
        <v>101</v>
      </c>
      <c r="B147" s="36"/>
      <c r="C147" s="65">
        <f>SUM(C141,C144:C146)*C136</f>
        <v>-307.60721054999999</v>
      </c>
      <c r="D147" s="65">
        <f t="shared" ref="D147:H147" si="27">SUM(D141,D144:D146)*D136</f>
        <v>0</v>
      </c>
      <c r="E147" s="65">
        <f t="shared" si="27"/>
        <v>-280.07731715199998</v>
      </c>
      <c r="F147" s="65">
        <f t="shared" si="27"/>
        <v>0</v>
      </c>
      <c r="G147" s="65">
        <f t="shared" si="27"/>
        <v>-118.32456992440001</v>
      </c>
      <c r="H147" s="65">
        <f t="shared" si="27"/>
        <v>0</v>
      </c>
      <c r="I147" s="69"/>
      <c r="J147" s="69"/>
      <c r="K147" s="69"/>
    </row>
    <row r="148" spans="1:11">
      <c r="A148" s="35" t="s">
        <v>103</v>
      </c>
      <c r="B148" s="36"/>
      <c r="C148" s="63">
        <f t="shared" ref="C148:H148" si="28">SUM(C150:C155,C141:C147)*C133</f>
        <v>76.493989612271832</v>
      </c>
      <c r="D148" s="63">
        <f t="shared" si="28"/>
        <v>0</v>
      </c>
      <c r="E148" s="63">
        <f t="shared" si="28"/>
        <v>67.615773624246145</v>
      </c>
      <c r="F148" s="63">
        <f t="shared" si="28"/>
        <v>0</v>
      </c>
      <c r="G148" s="63">
        <f t="shared" si="28"/>
        <v>28.422174965209592</v>
      </c>
      <c r="H148" s="63">
        <f t="shared" si="28"/>
        <v>0</v>
      </c>
    </row>
    <row r="149" spans="1:11">
      <c r="A149" s="52" t="s">
        <v>26</v>
      </c>
      <c r="C149" s="64">
        <f>SUM(C141:C148)</f>
        <v>6966.7867790622713</v>
      </c>
      <c r="D149" s="64">
        <f t="shared" ref="D149:H149" si="29">SUM(D141:D148)</f>
        <v>6230.38</v>
      </c>
      <c r="E149" s="64">
        <f t="shared" si="29"/>
        <v>6346.775256472245</v>
      </c>
      <c r="F149" s="64">
        <f t="shared" si="29"/>
        <v>5064.4784</v>
      </c>
      <c r="G149" s="64">
        <f t="shared" si="29"/>
        <v>2680.3005650408099</v>
      </c>
      <c r="H149" s="64">
        <f t="shared" si="29"/>
        <v>2132.4844799999996</v>
      </c>
    </row>
    <row r="150" spans="1:11">
      <c r="A150" s="74" t="s">
        <v>91</v>
      </c>
      <c r="B150" s="36"/>
      <c r="C150" s="63">
        <f>C123*C130</f>
        <v>1573.53</v>
      </c>
      <c r="D150" s="83">
        <f>C123*D130</f>
        <v>1573.53</v>
      </c>
      <c r="E150" s="83">
        <f>E123*E130</f>
        <v>1237.0175999999999</v>
      </c>
      <c r="F150" s="83">
        <f>E123*F130</f>
        <v>1237.0175999999999</v>
      </c>
      <c r="G150" s="83">
        <f>G123*G130</f>
        <v>509.82371999999998</v>
      </c>
      <c r="H150" s="83">
        <f>G123*H130</f>
        <v>509.82371999999998</v>
      </c>
      <c r="I150" s="86"/>
      <c r="J150" s="86"/>
      <c r="K150" s="86"/>
    </row>
    <row r="151" spans="1:11">
      <c r="A151" s="74" t="s">
        <v>92</v>
      </c>
      <c r="B151" s="36"/>
      <c r="C151" s="63">
        <f>C123*C131</f>
        <v>117.85599999999999</v>
      </c>
      <c r="D151" s="83">
        <f>C123*D131</f>
        <v>117.85599999999999</v>
      </c>
      <c r="E151" s="83">
        <f>E123*E131</f>
        <v>92.651520000000005</v>
      </c>
      <c r="F151" s="83">
        <f>E123*F131</f>
        <v>92.651520000000005</v>
      </c>
      <c r="G151" s="83">
        <f>G123*G131</f>
        <v>38.185344000000001</v>
      </c>
      <c r="H151" s="83">
        <f>G123*H131</f>
        <v>38.185344000000001</v>
      </c>
      <c r="I151" s="86"/>
      <c r="J151" s="86"/>
      <c r="K151" s="86"/>
    </row>
    <row r="152" spans="1:11">
      <c r="A152" s="35" t="s">
        <v>93</v>
      </c>
      <c r="B152" s="36"/>
      <c r="C152" s="65">
        <f t="shared" ref="C152:H152" si="30">SUM(C141:C147)*C132</f>
        <v>36.656357639874003</v>
      </c>
      <c r="D152" s="65">
        <f t="shared" si="30"/>
        <v>33.145621599999998</v>
      </c>
      <c r="E152" s="65">
        <f t="shared" si="30"/>
        <v>33.405128448751356</v>
      </c>
      <c r="F152" s="65">
        <f t="shared" si="30"/>
        <v>26.943025087999999</v>
      </c>
      <c r="G152" s="65">
        <f t="shared" si="30"/>
        <v>14.107993035202194</v>
      </c>
      <c r="H152" s="65">
        <f t="shared" si="30"/>
        <v>11.344817433599998</v>
      </c>
      <c r="I152" s="69"/>
      <c r="J152" s="69"/>
      <c r="K152" s="69"/>
    </row>
    <row r="153" spans="1:11">
      <c r="A153" s="35" t="s">
        <v>102</v>
      </c>
      <c r="B153" s="36"/>
      <c r="C153" s="66">
        <f>C137*C123</f>
        <v>-138.43</v>
      </c>
      <c r="D153" s="86">
        <f>D137*C123</f>
        <v>-138.43</v>
      </c>
      <c r="E153" s="86">
        <f>E137*E123</f>
        <v>-108.82560000000001</v>
      </c>
      <c r="F153" s="86">
        <f>F137*E123</f>
        <v>-108.82560000000001</v>
      </c>
      <c r="G153" s="86">
        <f>G137*G123</f>
        <v>-44.851320000000001</v>
      </c>
      <c r="H153" s="86">
        <f>H137*G123</f>
        <v>-44.851320000000001</v>
      </c>
      <c r="I153" s="69"/>
      <c r="J153" s="69"/>
      <c r="K153" s="69"/>
    </row>
    <row r="154" spans="1:11">
      <c r="A154" s="35" t="s">
        <v>111</v>
      </c>
      <c r="B154" s="36"/>
      <c r="C154" s="66">
        <f>SUM(C141:C147)*C138</f>
        <v>-1378.05855789</v>
      </c>
      <c r="D154" s="66">
        <f t="shared" ref="D154:H154" si="31">SUM(D141:D147)*D138</f>
        <v>-1246.076</v>
      </c>
      <c r="E154" s="66">
        <f t="shared" si="31"/>
        <v>-1255.8318965695998</v>
      </c>
      <c r="F154" s="66">
        <f t="shared" si="31"/>
        <v>-1012.8956800000001</v>
      </c>
      <c r="G154" s="66">
        <f t="shared" si="31"/>
        <v>-530.37567801512012</v>
      </c>
      <c r="H154" s="66">
        <f t="shared" si="31"/>
        <v>-426.49689599999994</v>
      </c>
      <c r="I154" s="69"/>
      <c r="J154" s="69"/>
      <c r="K154" s="69"/>
    </row>
    <row r="155" spans="1:11">
      <c r="A155" s="35" t="s">
        <v>107</v>
      </c>
      <c r="B155" s="36"/>
      <c r="C155" s="66">
        <f>C123*C139</f>
        <v>0</v>
      </c>
      <c r="D155" s="86">
        <f>C123*D139</f>
        <v>0</v>
      </c>
      <c r="E155" s="86">
        <f>E123*E139</f>
        <v>0</v>
      </c>
      <c r="F155" s="86">
        <f>E123*F139</f>
        <v>0</v>
      </c>
      <c r="G155" s="86">
        <f>G123*G139</f>
        <v>0</v>
      </c>
      <c r="H155" s="86">
        <f>G123*H139</f>
        <v>0</v>
      </c>
      <c r="I155" s="69"/>
      <c r="J155" s="69"/>
      <c r="K155" s="69"/>
    </row>
    <row r="156" spans="1:11" ht="13.5" thickBot="1">
      <c r="A156" s="35" t="s">
        <v>94</v>
      </c>
      <c r="B156" s="36"/>
      <c r="C156" s="67">
        <f t="shared" ref="C156:H156" si="32">SUM(C149:C155)</f>
        <v>7178.3405788121463</v>
      </c>
      <c r="D156" s="68">
        <f t="shared" si="32"/>
        <v>6570.405621599999</v>
      </c>
      <c r="E156" s="68">
        <f t="shared" si="32"/>
        <v>6345.1920083513969</v>
      </c>
      <c r="F156" s="68">
        <f t="shared" si="32"/>
        <v>5299.3692650880002</v>
      </c>
      <c r="G156" s="68">
        <f t="shared" si="32"/>
        <v>2667.1906240608914</v>
      </c>
      <c r="H156" s="68">
        <f t="shared" si="32"/>
        <v>2220.4901454335991</v>
      </c>
      <c r="I156" s="69"/>
      <c r="J156" s="69"/>
      <c r="K156" s="69"/>
    </row>
    <row r="157" spans="1:11" ht="13.5" thickTop="1">
      <c r="D157" s="36"/>
      <c r="E157" s="36"/>
      <c r="F157" s="36"/>
      <c r="G157" s="36"/>
      <c r="H157" s="36"/>
    </row>
    <row r="158" spans="1:11">
      <c r="D158" s="36"/>
      <c r="E158" s="36"/>
      <c r="F158" s="36"/>
      <c r="G158" s="36"/>
      <c r="H158" s="36"/>
    </row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0" max="16383" man="1"/>
  </rowBreaks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P157"/>
  <sheetViews>
    <sheetView zoomScaleNormal="100" workbookViewId="0"/>
  </sheetViews>
  <sheetFormatPr defaultColWidth="8.85546875" defaultRowHeight="12.75"/>
  <cols>
    <col min="1" max="1" width="9.7109375" style="52" customWidth="1"/>
    <col min="2" max="2" width="10" style="52" customWidth="1"/>
    <col min="3" max="3" width="10.7109375" style="52" customWidth="1"/>
    <col min="4" max="4" width="12" style="52" bestFit="1" customWidth="1"/>
    <col min="5" max="5" width="17" style="52" bestFit="1" customWidth="1"/>
    <col min="6" max="6" width="17.5703125" style="52" bestFit="1" customWidth="1"/>
    <col min="7" max="7" width="17.28515625" style="52" bestFit="1" customWidth="1"/>
    <col min="8" max="13" width="10.7109375" style="52" customWidth="1"/>
    <col min="14" max="14" width="14" style="52" customWidth="1"/>
    <col min="15" max="16" width="10.7109375" style="52" customWidth="1"/>
    <col min="17" max="17" width="16.28515625" style="52" customWidth="1"/>
    <col min="18" max="36" width="10.7109375" style="52" customWidth="1"/>
    <col min="37" max="42" width="10.140625" style="52" bestFit="1" customWidth="1"/>
    <col min="43" max="16384" width="8.85546875" style="52"/>
  </cols>
  <sheetData>
    <row r="1" spans="1:17" ht="13.5" thickBot="1">
      <c r="A1" s="70" t="s">
        <v>90</v>
      </c>
      <c r="D1" s="70" t="s">
        <v>42</v>
      </c>
    </row>
    <row r="2" spans="1:17" ht="13.5" thickBot="1">
      <c r="A2" s="162">
        <v>2020</v>
      </c>
      <c r="D2" s="163" t="s">
        <v>4</v>
      </c>
      <c r="E2" s="163" t="s">
        <v>5</v>
      </c>
      <c r="F2" s="163" t="s">
        <v>6</v>
      </c>
      <c r="G2" s="163" t="s">
        <v>7</v>
      </c>
      <c r="I2" s="197"/>
      <c r="J2" s="198"/>
    </row>
    <row r="3" spans="1:17" ht="13.5" thickBot="1">
      <c r="A3" s="238">
        <v>4</v>
      </c>
      <c r="B3" s="146"/>
      <c r="C3" s="146" t="s">
        <v>60</v>
      </c>
      <c r="D3" s="199">
        <v>187</v>
      </c>
      <c r="E3" s="199">
        <v>37400</v>
      </c>
      <c r="F3" s="199">
        <v>28050</v>
      </c>
      <c r="G3" s="199">
        <v>150</v>
      </c>
      <c r="I3" s="164"/>
      <c r="J3" s="71"/>
      <c r="Q3" s="52" t="s">
        <v>39</v>
      </c>
    </row>
    <row r="4" spans="1:17" ht="13.5" thickBot="1">
      <c r="A4" s="239"/>
      <c r="B4" s="146"/>
      <c r="C4" s="146" t="s">
        <v>61</v>
      </c>
      <c r="D4" s="199">
        <v>36</v>
      </c>
      <c r="E4" s="199">
        <v>4000</v>
      </c>
      <c r="F4" s="199">
        <v>3000</v>
      </c>
      <c r="G4" s="199">
        <v>3400</v>
      </c>
      <c r="I4" s="164"/>
      <c r="J4" s="72"/>
    </row>
    <row r="5" spans="1:17" ht="13.5" thickBot="1">
      <c r="A5" s="239"/>
      <c r="B5" s="146"/>
      <c r="C5" s="146" t="s">
        <v>62</v>
      </c>
      <c r="D5" s="199">
        <v>18</v>
      </c>
      <c r="E5" s="199">
        <v>3600</v>
      </c>
      <c r="F5" s="199">
        <v>750</v>
      </c>
      <c r="G5" s="200"/>
      <c r="I5" s="166" t="s">
        <v>9</v>
      </c>
      <c r="J5" s="167"/>
      <c r="L5" s="168"/>
      <c r="M5" s="125"/>
      <c r="N5" s="169" t="s">
        <v>10</v>
      </c>
      <c r="O5" s="50"/>
      <c r="P5" s="168"/>
      <c r="Q5" s="169" t="s">
        <v>10</v>
      </c>
    </row>
    <row r="6" spans="1:17" ht="13.5" thickBot="1">
      <c r="A6" s="239"/>
      <c r="B6" s="146"/>
      <c r="C6" s="146" t="s">
        <v>63</v>
      </c>
      <c r="D6" s="199">
        <v>33</v>
      </c>
      <c r="E6" s="199">
        <v>3388</v>
      </c>
      <c r="F6" s="199"/>
      <c r="G6" s="200"/>
      <c r="I6" s="125"/>
      <c r="J6" s="125"/>
      <c r="L6" s="170"/>
      <c r="M6" s="125"/>
      <c r="N6" s="50"/>
      <c r="O6" s="50"/>
      <c r="P6" s="125"/>
      <c r="Q6" s="50"/>
    </row>
    <row r="7" spans="1:17" ht="13.5" thickBot="1">
      <c r="A7" s="239"/>
      <c r="B7" s="146"/>
      <c r="C7" s="146" t="s">
        <v>64</v>
      </c>
      <c r="D7" s="199">
        <v>67</v>
      </c>
      <c r="E7" s="199">
        <v>11200</v>
      </c>
      <c r="F7" s="199">
        <v>8400</v>
      </c>
      <c r="G7" s="200">
        <v>1520</v>
      </c>
      <c r="I7" s="125"/>
      <c r="J7" s="125"/>
      <c r="L7" s="126"/>
      <c r="M7" s="125"/>
      <c r="N7" s="50"/>
      <c r="O7" s="50"/>
      <c r="P7" s="125"/>
      <c r="Q7" s="50"/>
    </row>
    <row r="8" spans="1:17" ht="13.5" thickBot="1">
      <c r="A8" s="239"/>
      <c r="B8" s="146"/>
      <c r="C8" s="146" t="s">
        <v>65</v>
      </c>
      <c r="D8" s="199">
        <v>59</v>
      </c>
      <c r="E8" s="199">
        <v>8600</v>
      </c>
      <c r="F8" s="199">
        <v>400</v>
      </c>
      <c r="G8" s="199"/>
      <c r="I8" s="125" t="s">
        <v>18</v>
      </c>
      <c r="J8" s="125"/>
      <c r="L8" s="125"/>
      <c r="M8" s="125"/>
      <c r="N8" s="124">
        <v>8.91</v>
      </c>
      <c r="O8" s="50"/>
      <c r="P8" s="124"/>
      <c r="Q8" s="124">
        <v>3.74</v>
      </c>
    </row>
    <row r="9" spans="1:17" ht="13.5" thickBot="1">
      <c r="A9" s="239"/>
      <c r="B9" s="146"/>
      <c r="C9" s="146" t="s">
        <v>66</v>
      </c>
      <c r="D9" s="199">
        <v>15</v>
      </c>
      <c r="E9" s="199">
        <v>2800</v>
      </c>
      <c r="F9" s="199">
        <v>2077</v>
      </c>
      <c r="G9" s="200"/>
      <c r="I9" s="125" t="s">
        <v>19</v>
      </c>
      <c r="J9" s="125"/>
      <c r="L9" s="50"/>
      <c r="M9" s="125"/>
      <c r="N9" s="127">
        <v>3.5560000000000001E-2</v>
      </c>
      <c r="O9" s="50"/>
      <c r="P9" s="125"/>
      <c r="Q9" s="127">
        <v>5.0299999999999997E-2</v>
      </c>
    </row>
    <row r="10" spans="1:17" ht="13.5" thickBot="1">
      <c r="A10" s="239"/>
      <c r="B10" s="146"/>
      <c r="C10" s="146" t="s">
        <v>67</v>
      </c>
      <c r="D10" s="199">
        <v>29</v>
      </c>
      <c r="E10" s="199">
        <v>5800</v>
      </c>
      <c r="F10" s="199">
        <v>4350</v>
      </c>
      <c r="G10" s="199">
        <v>9755</v>
      </c>
      <c r="I10" s="125" t="s">
        <v>20</v>
      </c>
      <c r="J10" s="125"/>
      <c r="L10" s="50"/>
      <c r="M10" s="125"/>
      <c r="N10" s="127">
        <v>2.5870000000000001E-2</v>
      </c>
      <c r="O10" s="50"/>
      <c r="P10" s="125"/>
      <c r="Q10" s="127">
        <v>3.0300000000000001E-2</v>
      </c>
    </row>
    <row r="11" spans="1:17" ht="13.5" thickBot="1">
      <c r="A11" s="239"/>
      <c r="B11" s="146"/>
      <c r="C11" s="146" t="s">
        <v>68</v>
      </c>
      <c r="D11" s="199">
        <v>20</v>
      </c>
      <c r="E11" s="199">
        <v>3720</v>
      </c>
      <c r="F11" s="199"/>
      <c r="G11" s="200"/>
      <c r="I11" s="125" t="s">
        <v>27</v>
      </c>
      <c r="J11" s="125"/>
      <c r="L11" s="50"/>
      <c r="M11" s="125"/>
      <c r="N11" s="127">
        <v>1.881E-2</v>
      </c>
      <c r="O11" s="50"/>
      <c r="P11" s="125"/>
      <c r="Q11" s="127">
        <v>1.03E-2</v>
      </c>
    </row>
    <row r="12" spans="1:17" ht="13.5" thickBot="1">
      <c r="A12" s="239"/>
      <c r="B12" s="146"/>
      <c r="C12" s="146" t="s">
        <v>69</v>
      </c>
      <c r="D12" s="199">
        <v>28</v>
      </c>
      <c r="E12" s="199">
        <v>5600</v>
      </c>
      <c r="F12" s="199">
        <v>880</v>
      </c>
      <c r="G12" s="199"/>
      <c r="I12" s="125" t="s">
        <v>28</v>
      </c>
      <c r="J12" s="125"/>
      <c r="L12" s="50"/>
      <c r="M12" s="125"/>
      <c r="N12" s="126"/>
      <c r="O12" s="50"/>
      <c r="P12" s="127"/>
      <c r="Q12" s="126"/>
    </row>
    <row r="13" spans="1:17" ht="13.5" thickBot="1">
      <c r="A13" s="239"/>
      <c r="B13" s="146"/>
      <c r="C13" s="146" t="s">
        <v>70</v>
      </c>
      <c r="D13" s="199">
        <v>84</v>
      </c>
      <c r="E13" s="199">
        <v>16800</v>
      </c>
      <c r="F13" s="199">
        <v>12600</v>
      </c>
      <c r="G13" s="200">
        <v>1560</v>
      </c>
      <c r="I13" s="125" t="s">
        <v>29</v>
      </c>
      <c r="J13" s="125"/>
      <c r="L13" s="50"/>
      <c r="M13" s="125"/>
      <c r="N13" s="126"/>
      <c r="O13" s="50"/>
      <c r="P13" s="127"/>
      <c r="Q13" s="126"/>
    </row>
    <row r="14" spans="1:17" ht="13.5" thickBot="1">
      <c r="A14" s="240"/>
      <c r="B14" s="146"/>
      <c r="C14" s="146" t="s">
        <v>71</v>
      </c>
      <c r="D14" s="199">
        <v>19</v>
      </c>
      <c r="E14" s="199">
        <v>2800</v>
      </c>
      <c r="F14" s="199">
        <v>951</v>
      </c>
      <c r="G14" s="200"/>
      <c r="I14" s="88"/>
      <c r="J14" s="173"/>
      <c r="L14" s="50"/>
      <c r="M14" s="125"/>
      <c r="N14" s="126"/>
      <c r="O14" s="50"/>
      <c r="P14" s="125"/>
      <c r="Q14" s="126"/>
    </row>
    <row r="15" spans="1:17" ht="13.5" thickBot="1">
      <c r="A15" s="89"/>
      <c r="B15" s="146"/>
      <c r="C15" s="146" t="s">
        <v>72</v>
      </c>
      <c r="D15" s="201">
        <v>29</v>
      </c>
      <c r="E15" s="201">
        <v>5400</v>
      </c>
      <c r="F15" s="201"/>
      <c r="G15" s="201"/>
      <c r="I15" s="88"/>
      <c r="J15" s="173"/>
      <c r="L15" s="50"/>
      <c r="M15" s="125"/>
      <c r="N15" s="126"/>
      <c r="O15" s="50"/>
      <c r="P15" s="125"/>
      <c r="Q15" s="126"/>
    </row>
    <row r="16" spans="1:17" ht="13.5" thickBot="1">
      <c r="A16" s="89"/>
      <c r="B16" s="146"/>
      <c r="C16" s="146" t="s">
        <v>73</v>
      </c>
      <c r="D16" s="201">
        <v>22</v>
      </c>
      <c r="E16" s="201">
        <v>4400</v>
      </c>
      <c r="F16" s="201">
        <v>3300</v>
      </c>
      <c r="G16" s="202">
        <v>1853</v>
      </c>
      <c r="I16" s="125" t="s">
        <v>91</v>
      </c>
      <c r="J16" s="173"/>
      <c r="L16" s="50"/>
      <c r="M16" s="125"/>
      <c r="N16" s="164">
        <v>1.239E-2</v>
      </c>
      <c r="O16" s="71"/>
      <c r="P16" s="125"/>
      <c r="Q16" s="164">
        <v>1.239E-2</v>
      </c>
    </row>
    <row r="17" spans="1:17" ht="13.5" thickBot="1">
      <c r="A17" s="89"/>
      <c r="B17" s="146"/>
      <c r="C17" s="146" t="s">
        <v>74</v>
      </c>
      <c r="D17" s="201">
        <v>35</v>
      </c>
      <c r="E17" s="201">
        <v>2680</v>
      </c>
      <c r="F17" s="201"/>
      <c r="G17" s="202"/>
      <c r="I17" s="125" t="s">
        <v>92</v>
      </c>
      <c r="J17" s="203"/>
      <c r="L17" s="50"/>
      <c r="M17" s="125"/>
      <c r="N17" s="172">
        <v>9.2800000000000001E-4</v>
      </c>
      <c r="O17" s="50"/>
      <c r="P17" s="125"/>
      <c r="Q17" s="172">
        <v>9.2800000000000001E-4</v>
      </c>
    </row>
    <row r="18" spans="1:17" ht="13.5" thickBot="1">
      <c r="A18" s="89"/>
      <c r="B18" s="146"/>
      <c r="C18" s="146" t="s">
        <v>75</v>
      </c>
      <c r="D18" s="201">
        <v>26</v>
      </c>
      <c r="E18" s="201">
        <v>4400</v>
      </c>
      <c r="F18" s="201">
        <v>1000</v>
      </c>
      <c r="G18" s="202"/>
      <c r="I18" s="125" t="s">
        <v>93</v>
      </c>
      <c r="J18" s="173"/>
      <c r="L18" s="50"/>
      <c r="M18" s="125"/>
      <c r="N18" s="173">
        <v>5.3200000000000001E-3</v>
      </c>
      <c r="O18" s="50"/>
      <c r="P18" s="125"/>
      <c r="Q18" s="173">
        <v>5.3200000000000001E-3</v>
      </c>
    </row>
    <row r="19" spans="1:17" ht="13.5" thickBot="1">
      <c r="A19" s="89"/>
      <c r="B19" s="146"/>
      <c r="C19" s="146" t="s">
        <v>76</v>
      </c>
      <c r="D19" s="201">
        <v>27</v>
      </c>
      <c r="E19" s="201">
        <v>4080</v>
      </c>
      <c r="F19" s="201"/>
      <c r="G19" s="201"/>
      <c r="I19" s="125" t="s">
        <v>103</v>
      </c>
      <c r="J19" s="204"/>
      <c r="L19" s="50"/>
      <c r="M19" s="125"/>
      <c r="N19" s="174">
        <v>1.0770999999999999E-2</v>
      </c>
      <c r="O19" s="50"/>
      <c r="P19" s="125"/>
      <c r="Q19" s="174">
        <v>0</v>
      </c>
    </row>
    <row r="20" spans="1:17">
      <c r="A20" s="90"/>
      <c r="B20" s="205"/>
      <c r="C20" s="205"/>
      <c r="D20" s="206"/>
      <c r="E20" s="206"/>
      <c r="F20" s="206"/>
      <c r="G20" s="91"/>
      <c r="I20" s="125" t="s">
        <v>99</v>
      </c>
      <c r="J20" s="125"/>
      <c r="L20" s="50"/>
      <c r="M20" s="125"/>
      <c r="N20" s="175">
        <v>1.01</v>
      </c>
      <c r="O20" s="50"/>
      <c r="P20" s="125"/>
      <c r="Q20" s="175">
        <v>0</v>
      </c>
    </row>
    <row r="21" spans="1:17">
      <c r="A21" s="90"/>
      <c r="B21" s="205"/>
      <c r="C21" s="205"/>
      <c r="D21" s="206"/>
      <c r="E21" s="206"/>
      <c r="F21" s="206"/>
      <c r="G21" s="91"/>
      <c r="I21" s="125" t="s">
        <v>100</v>
      </c>
      <c r="J21" s="125"/>
      <c r="L21" s="50"/>
      <c r="M21" s="125"/>
      <c r="N21" s="175">
        <v>0.46</v>
      </c>
      <c r="O21" s="50"/>
      <c r="P21" s="125"/>
      <c r="Q21" s="175">
        <v>0</v>
      </c>
    </row>
    <row r="22" spans="1:17">
      <c r="A22" s="90"/>
      <c r="B22" s="205"/>
      <c r="C22" s="205"/>
      <c r="D22" s="206"/>
      <c r="E22" s="206"/>
      <c r="F22" s="206"/>
      <c r="G22" s="91"/>
      <c r="I22" s="125" t="s">
        <v>104</v>
      </c>
      <c r="J22" s="125"/>
      <c r="L22" s="50"/>
      <c r="M22" s="125"/>
      <c r="N22" s="174">
        <v>-4.5515E-2</v>
      </c>
      <c r="O22" s="50"/>
      <c r="P22" s="125"/>
      <c r="Q22" s="174">
        <v>0</v>
      </c>
    </row>
    <row r="23" spans="1:17">
      <c r="A23" s="90"/>
      <c r="B23" s="205"/>
      <c r="C23" s="205"/>
      <c r="D23" s="206"/>
      <c r="E23" s="206"/>
      <c r="F23" s="206"/>
      <c r="G23" s="91"/>
      <c r="I23" s="125" t="s">
        <v>102</v>
      </c>
      <c r="J23" s="125"/>
      <c r="L23" s="50"/>
      <c r="M23" s="125"/>
      <c r="N23" s="126">
        <v>-1.09E-3</v>
      </c>
      <c r="O23" s="50"/>
      <c r="P23" s="125"/>
      <c r="Q23" s="126">
        <v>-1.09E-3</v>
      </c>
    </row>
    <row r="24" spans="1:17">
      <c r="A24" s="90"/>
      <c r="B24" s="205"/>
      <c r="C24" s="205"/>
      <c r="D24" s="206"/>
      <c r="E24" s="206"/>
      <c r="F24" s="206"/>
      <c r="G24" s="91"/>
      <c r="I24" s="125" t="s">
        <v>107</v>
      </c>
      <c r="J24" s="125"/>
      <c r="L24" s="50"/>
      <c r="M24" s="125"/>
      <c r="N24" s="176">
        <v>0</v>
      </c>
      <c r="O24" s="50"/>
      <c r="P24" s="125"/>
      <c r="Q24" s="176">
        <v>0</v>
      </c>
    </row>
    <row r="25" spans="1:17">
      <c r="A25" s="90"/>
      <c r="B25" s="205"/>
      <c r="C25" s="205"/>
      <c r="D25" s="206"/>
      <c r="E25" s="206"/>
      <c r="F25" s="206"/>
      <c r="G25" s="91"/>
      <c r="I25" s="125" t="s">
        <v>111</v>
      </c>
      <c r="J25" s="125"/>
      <c r="L25" s="127"/>
      <c r="M25" s="125"/>
      <c r="N25" s="173">
        <v>-0.2</v>
      </c>
      <c r="O25" s="50"/>
      <c r="P25" s="125"/>
      <c r="Q25" s="173">
        <v>-0.2</v>
      </c>
    </row>
    <row r="26" spans="1:17">
      <c r="A26" s="90"/>
      <c r="B26" s="205"/>
      <c r="C26" s="205"/>
      <c r="D26" s="206"/>
      <c r="E26" s="206"/>
      <c r="F26" s="206"/>
      <c r="G26" s="91"/>
      <c r="I26" s="125"/>
      <c r="J26" s="125"/>
      <c r="L26" s="127"/>
      <c r="M26" s="125"/>
      <c r="N26" s="126"/>
      <c r="O26" s="50"/>
      <c r="P26" s="125"/>
      <c r="Q26" s="126"/>
    </row>
    <row r="27" spans="1:17">
      <c r="A27" s="90"/>
      <c r="B27" s="205"/>
      <c r="C27" s="205"/>
      <c r="D27" s="206"/>
      <c r="E27" s="206"/>
      <c r="F27" s="206"/>
      <c r="G27" s="91"/>
      <c r="I27" s="125"/>
      <c r="J27" s="125"/>
      <c r="L27" s="177"/>
      <c r="M27" s="140" t="s">
        <v>30</v>
      </c>
      <c r="N27" s="126"/>
      <c r="O27" s="140" t="s">
        <v>30</v>
      </c>
      <c r="P27" s="126"/>
      <c r="Q27" s="126"/>
    </row>
    <row r="28" spans="1:17">
      <c r="A28" s="90"/>
      <c r="B28" s="205"/>
      <c r="C28" s="205"/>
      <c r="D28" s="206"/>
      <c r="E28" s="206"/>
      <c r="F28" s="206"/>
      <c r="G28" s="91"/>
      <c r="I28" s="125" t="s">
        <v>13</v>
      </c>
      <c r="J28" s="125"/>
      <c r="L28" s="178"/>
      <c r="M28" s="140"/>
      <c r="N28" s="127" t="s">
        <v>13</v>
      </c>
      <c r="O28" s="140"/>
      <c r="P28" s="127"/>
      <c r="Q28" s="127" t="s">
        <v>13</v>
      </c>
    </row>
    <row r="29" spans="1:17">
      <c r="A29" s="90"/>
      <c r="B29" s="205"/>
      <c r="C29" s="205"/>
      <c r="D29" s="206"/>
      <c r="E29" s="206"/>
      <c r="F29" s="206"/>
      <c r="G29" s="91"/>
      <c r="I29" s="125" t="s">
        <v>13</v>
      </c>
      <c r="J29" s="125"/>
      <c r="L29" s="178"/>
      <c r="M29" s="140"/>
      <c r="N29" s="127" t="s">
        <v>13</v>
      </c>
      <c r="O29" s="140"/>
      <c r="P29" s="127"/>
      <c r="Q29" s="127" t="s">
        <v>13</v>
      </c>
    </row>
    <row r="30" spans="1:17">
      <c r="A30" s="90"/>
      <c r="B30" s="205"/>
      <c r="C30" s="205"/>
      <c r="D30" s="206"/>
      <c r="E30" s="206"/>
      <c r="F30" s="206"/>
      <c r="G30" s="91"/>
      <c r="I30" s="125" t="s">
        <v>25</v>
      </c>
      <c r="J30" s="125"/>
      <c r="L30" s="143"/>
      <c r="M30" s="140"/>
      <c r="N30" s="143">
        <v>28.7</v>
      </c>
      <c r="O30" s="140"/>
      <c r="P30" s="143"/>
      <c r="Q30" s="143">
        <v>62.6</v>
      </c>
    </row>
    <row r="31" spans="1:17">
      <c r="A31" s="90"/>
      <c r="B31" s="205"/>
      <c r="C31" s="205"/>
      <c r="D31" s="206"/>
      <c r="E31" s="206"/>
      <c r="F31" s="206"/>
      <c r="G31" s="91"/>
      <c r="I31" s="125"/>
      <c r="J31" s="125"/>
      <c r="L31" s="143"/>
      <c r="M31" s="140"/>
      <c r="N31" s="143"/>
      <c r="O31" s="140"/>
      <c r="P31" s="143"/>
      <c r="Q31" s="140"/>
    </row>
    <row r="32" spans="1:17">
      <c r="A32" s="90"/>
      <c r="B32" s="205"/>
      <c r="C32" s="205"/>
      <c r="D32" s="206"/>
      <c r="E32" s="206"/>
      <c r="F32" s="206"/>
      <c r="G32" s="91"/>
      <c r="I32" s="125" t="s">
        <v>31</v>
      </c>
      <c r="J32" s="125"/>
      <c r="L32" s="175"/>
      <c r="M32" s="125"/>
      <c r="N32" s="125"/>
      <c r="O32" s="125"/>
      <c r="P32" s="125"/>
      <c r="Q32" s="125"/>
    </row>
    <row r="33" spans="1:42">
      <c r="A33" s="90"/>
      <c r="B33" s="205"/>
      <c r="C33" s="205"/>
      <c r="D33" s="206"/>
      <c r="E33" s="206"/>
      <c r="F33" s="206"/>
      <c r="G33" s="91"/>
      <c r="I33" s="125" t="s">
        <v>32</v>
      </c>
      <c r="J33" s="125"/>
      <c r="L33" s="127"/>
      <c r="M33" s="125"/>
      <c r="N33" s="125" t="s">
        <v>33</v>
      </c>
      <c r="O33" s="125"/>
      <c r="P33" s="125"/>
      <c r="Q33" s="125" t="s">
        <v>97</v>
      </c>
      <c r="R33" s="125"/>
    </row>
    <row r="34" spans="1:42">
      <c r="I34" s="125" t="s">
        <v>34</v>
      </c>
      <c r="J34" s="125"/>
      <c r="L34" s="127"/>
      <c r="M34" s="125"/>
      <c r="N34" s="125" t="s">
        <v>33</v>
      </c>
      <c r="O34" s="125"/>
      <c r="P34" s="125"/>
      <c r="Q34" s="125" t="s">
        <v>97</v>
      </c>
      <c r="R34" s="125"/>
    </row>
    <row r="35" spans="1:42">
      <c r="I35" s="125" t="s">
        <v>35</v>
      </c>
      <c r="J35" s="125"/>
      <c r="L35" s="127"/>
      <c r="M35" s="125"/>
      <c r="N35" s="125" t="s">
        <v>36</v>
      </c>
      <c r="O35" s="125"/>
      <c r="P35" s="125"/>
      <c r="Q35" s="125" t="s">
        <v>98</v>
      </c>
      <c r="R35" s="125"/>
    </row>
    <row r="36" spans="1:42" ht="13.5" thickBot="1"/>
    <row r="37" spans="1:42" ht="13.5" thickBot="1">
      <c r="C37" s="146" t="s">
        <v>60</v>
      </c>
      <c r="E37" s="146" t="s">
        <v>61</v>
      </c>
      <c r="G37" s="146" t="s">
        <v>62</v>
      </c>
      <c r="I37" s="146" t="s">
        <v>63</v>
      </c>
      <c r="K37" s="146" t="s">
        <v>64</v>
      </c>
      <c r="M37" s="146" t="s">
        <v>65</v>
      </c>
      <c r="O37" s="146" t="s">
        <v>66</v>
      </c>
      <c r="Q37" s="146" t="s">
        <v>67</v>
      </c>
      <c r="S37" s="146" t="s">
        <v>68</v>
      </c>
      <c r="U37" s="146" t="s">
        <v>69</v>
      </c>
      <c r="W37" s="146" t="s">
        <v>70</v>
      </c>
      <c r="Y37" s="146" t="s">
        <v>71</v>
      </c>
      <c r="AA37" s="146" t="s">
        <v>72</v>
      </c>
      <c r="AC37" s="146" t="s">
        <v>73</v>
      </c>
      <c r="AE37" s="146" t="s">
        <v>74</v>
      </c>
      <c r="AG37" s="146" t="s">
        <v>75</v>
      </c>
      <c r="AI37" s="146" t="s">
        <v>76</v>
      </c>
      <c r="AK37" s="205"/>
      <c r="AL37" s="90"/>
      <c r="AM37" s="205"/>
      <c r="AN37" s="90"/>
      <c r="AO37" s="205"/>
      <c r="AP37" s="90"/>
    </row>
    <row r="38" spans="1:42"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90"/>
      <c r="AL38" s="90"/>
      <c r="AM38" s="90"/>
      <c r="AN38" s="90"/>
      <c r="AO38" s="90"/>
      <c r="AP38" s="90"/>
    </row>
    <row r="39" spans="1:42">
      <c r="A39" s="53" t="s">
        <v>9</v>
      </c>
      <c r="B39" s="54"/>
      <c r="C39" s="5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92"/>
      <c r="AL39" s="90"/>
      <c r="AM39" s="92"/>
      <c r="AN39" s="90"/>
      <c r="AO39" s="92"/>
      <c r="AP39" s="90"/>
    </row>
    <row r="40" spans="1:42">
      <c r="A40" s="52" t="s">
        <v>11</v>
      </c>
      <c r="C40" s="207">
        <f>D3</f>
        <v>187</v>
      </c>
      <c r="D40" s="36"/>
      <c r="E40" s="148">
        <f>D4</f>
        <v>36</v>
      </c>
      <c r="F40" s="36"/>
      <c r="G40" s="148">
        <f>D5</f>
        <v>18</v>
      </c>
      <c r="H40" s="36"/>
      <c r="I40" s="148">
        <f>D6</f>
        <v>33</v>
      </c>
      <c r="J40" s="36"/>
      <c r="K40" s="148">
        <f>D7</f>
        <v>67</v>
      </c>
      <c r="L40" s="36"/>
      <c r="M40" s="148">
        <f>D8</f>
        <v>59</v>
      </c>
      <c r="N40" s="36"/>
      <c r="O40" s="148">
        <f>D9</f>
        <v>15</v>
      </c>
      <c r="P40" s="36"/>
      <c r="Q40" s="148">
        <f>D10</f>
        <v>29</v>
      </c>
      <c r="R40" s="36"/>
      <c r="S40" s="148">
        <f>D11</f>
        <v>20</v>
      </c>
      <c r="T40" s="36"/>
      <c r="U40" s="148">
        <f>D12</f>
        <v>28</v>
      </c>
      <c r="V40" s="36"/>
      <c r="W40" s="148">
        <f>D13</f>
        <v>84</v>
      </c>
      <c r="X40" s="36"/>
      <c r="Y40" s="148">
        <f>D14</f>
        <v>19</v>
      </c>
      <c r="Z40" s="36"/>
      <c r="AA40" s="148">
        <f>D15</f>
        <v>29</v>
      </c>
      <c r="AB40" s="36"/>
      <c r="AC40" s="148">
        <f>D16</f>
        <v>22</v>
      </c>
      <c r="AD40" s="36"/>
      <c r="AE40" s="148">
        <f>D17</f>
        <v>35</v>
      </c>
      <c r="AF40" s="36"/>
      <c r="AG40" s="148">
        <f>D18</f>
        <v>26</v>
      </c>
      <c r="AH40" s="36"/>
      <c r="AI40" s="148">
        <f>D19</f>
        <v>27</v>
      </c>
      <c r="AJ40" s="36"/>
      <c r="AK40" s="208"/>
      <c r="AL40" s="90"/>
      <c r="AM40" s="208"/>
      <c r="AN40" s="90"/>
      <c r="AO40" s="208"/>
      <c r="AP40" s="90"/>
    </row>
    <row r="41" spans="1:42">
      <c r="A41" s="52" t="s">
        <v>12</v>
      </c>
      <c r="C41" s="56">
        <v>0.58843376746069231</v>
      </c>
      <c r="D41" s="36"/>
      <c r="E41" s="76">
        <v>0.55342465753424652</v>
      </c>
      <c r="F41" s="76" t="s">
        <v>13</v>
      </c>
      <c r="G41" s="76">
        <v>0.24538812785388128</v>
      </c>
      <c r="H41" s="76" t="s">
        <v>13</v>
      </c>
      <c r="I41" s="76">
        <v>0.34301369863013698</v>
      </c>
      <c r="J41" s="76" t="s">
        <v>13</v>
      </c>
      <c r="K41" s="76">
        <v>0.41967621419676215</v>
      </c>
      <c r="L41" s="76" t="s">
        <v>13</v>
      </c>
      <c r="M41" s="76">
        <v>1.0002140410958904</v>
      </c>
      <c r="N41" s="36"/>
      <c r="O41" s="76">
        <v>0.42341220423412207</v>
      </c>
      <c r="P41" s="36"/>
      <c r="Q41" s="76">
        <v>0.48767123287671232</v>
      </c>
      <c r="R41" s="36"/>
      <c r="S41" s="76">
        <v>0.41404109589041094</v>
      </c>
      <c r="T41" s="36"/>
      <c r="U41" s="76">
        <v>0.59163405088062626</v>
      </c>
      <c r="V41" s="36"/>
      <c r="W41" s="76">
        <v>0.46220789685737307</v>
      </c>
      <c r="X41" s="36"/>
      <c r="Y41" s="76">
        <v>0.40500297796307327</v>
      </c>
      <c r="Z41" s="36"/>
      <c r="AA41" s="76">
        <v>0.39146948941469489</v>
      </c>
      <c r="AB41" s="36"/>
      <c r="AC41" s="76">
        <v>0.33123905654547325</v>
      </c>
      <c r="AD41" s="36"/>
      <c r="AE41" s="76">
        <v>0.36844591402928673</v>
      </c>
      <c r="AF41" s="36"/>
      <c r="AG41" s="76">
        <v>0.32511415525114157</v>
      </c>
      <c r="AH41" s="36"/>
      <c r="AI41" s="76">
        <v>0.44931506849315067</v>
      </c>
      <c r="AJ41" s="36"/>
      <c r="AK41" s="93"/>
      <c r="AL41" s="90"/>
      <c r="AM41" s="93"/>
      <c r="AN41" s="90"/>
      <c r="AO41" s="93"/>
      <c r="AP41" s="90"/>
    </row>
    <row r="42" spans="1:42"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90"/>
      <c r="AL42" s="90"/>
      <c r="AM42" s="90"/>
      <c r="AN42" s="90"/>
      <c r="AO42" s="90"/>
      <c r="AP42" s="90"/>
    </row>
    <row r="43" spans="1:42">
      <c r="A43" s="54" t="s">
        <v>14</v>
      </c>
      <c r="B43" s="54"/>
      <c r="C43" s="209">
        <f>E3</f>
        <v>37400</v>
      </c>
      <c r="D43" s="74"/>
      <c r="E43" s="150">
        <f>E4</f>
        <v>4000</v>
      </c>
      <c r="F43" s="74"/>
      <c r="G43" s="150">
        <f>E5</f>
        <v>3600</v>
      </c>
      <c r="H43" s="74"/>
      <c r="I43" s="150">
        <f>E6</f>
        <v>3388</v>
      </c>
      <c r="J43" s="74"/>
      <c r="K43" s="150">
        <f>E7</f>
        <v>11200</v>
      </c>
      <c r="L43" s="74"/>
      <c r="M43" s="150">
        <f>E8</f>
        <v>8600</v>
      </c>
      <c r="N43" s="36"/>
      <c r="O43" s="150">
        <f>E9</f>
        <v>2800</v>
      </c>
      <c r="P43" s="36"/>
      <c r="Q43" s="150">
        <f>E10</f>
        <v>5800</v>
      </c>
      <c r="R43" s="36"/>
      <c r="S43" s="150">
        <f>E11</f>
        <v>3720</v>
      </c>
      <c r="T43" s="36"/>
      <c r="U43" s="150">
        <f>E12</f>
        <v>5600</v>
      </c>
      <c r="V43" s="36"/>
      <c r="W43" s="150">
        <f>E13</f>
        <v>16800</v>
      </c>
      <c r="X43" s="36"/>
      <c r="Y43" s="150">
        <f>E14</f>
        <v>2800</v>
      </c>
      <c r="Z43" s="36"/>
      <c r="AA43" s="150">
        <f>E15</f>
        <v>5400</v>
      </c>
      <c r="AB43" s="36"/>
      <c r="AC43" s="150">
        <f>E16</f>
        <v>4400</v>
      </c>
      <c r="AD43" s="36"/>
      <c r="AE43" s="150">
        <f>E17</f>
        <v>2680</v>
      </c>
      <c r="AF43" s="36"/>
      <c r="AG43" s="150">
        <f>E18</f>
        <v>4400</v>
      </c>
      <c r="AH43" s="36"/>
      <c r="AI43" s="150">
        <f>E19</f>
        <v>4080</v>
      </c>
      <c r="AJ43" s="36"/>
      <c r="AK43" s="210"/>
      <c r="AL43" s="90"/>
      <c r="AM43" s="210"/>
      <c r="AN43" s="90"/>
      <c r="AO43" s="210"/>
      <c r="AP43" s="90"/>
    </row>
    <row r="44" spans="1:42">
      <c r="A44" s="54" t="s">
        <v>15</v>
      </c>
      <c r="B44" s="54"/>
      <c r="C44" s="209">
        <f>F3</f>
        <v>28050</v>
      </c>
      <c r="D44" s="74"/>
      <c r="E44" s="150">
        <f>F4</f>
        <v>3000</v>
      </c>
      <c r="F44" s="74"/>
      <c r="G44" s="150">
        <f>F5</f>
        <v>750</v>
      </c>
      <c r="H44" s="74"/>
      <c r="I44" s="150">
        <f>F6</f>
        <v>0</v>
      </c>
      <c r="J44" s="74"/>
      <c r="K44" s="150">
        <f>F7</f>
        <v>8400</v>
      </c>
      <c r="L44" s="74"/>
      <c r="M44" s="150">
        <f>F8</f>
        <v>400</v>
      </c>
      <c r="N44" s="36"/>
      <c r="O44" s="150">
        <f>F9</f>
        <v>2077</v>
      </c>
      <c r="P44" s="36"/>
      <c r="Q44" s="150">
        <f>F10</f>
        <v>4350</v>
      </c>
      <c r="R44" s="36"/>
      <c r="S44" s="150">
        <f>F11</f>
        <v>0</v>
      </c>
      <c r="T44" s="36"/>
      <c r="U44" s="150">
        <f>F12</f>
        <v>880</v>
      </c>
      <c r="V44" s="36"/>
      <c r="W44" s="150">
        <f>F13</f>
        <v>12600</v>
      </c>
      <c r="X44" s="36"/>
      <c r="Y44" s="150">
        <f>F14</f>
        <v>951</v>
      </c>
      <c r="Z44" s="36"/>
      <c r="AA44" s="150">
        <f>F15</f>
        <v>0</v>
      </c>
      <c r="AB44" s="36"/>
      <c r="AC44" s="150">
        <f>F16</f>
        <v>3300</v>
      </c>
      <c r="AD44" s="36"/>
      <c r="AE44" s="150">
        <f>F17</f>
        <v>0</v>
      </c>
      <c r="AF44" s="36"/>
      <c r="AG44" s="150">
        <f>F18</f>
        <v>1000</v>
      </c>
      <c r="AH44" s="36"/>
      <c r="AI44" s="150">
        <f>F19</f>
        <v>0</v>
      </c>
      <c r="AJ44" s="36"/>
      <c r="AK44" s="210"/>
      <c r="AL44" s="90"/>
      <c r="AM44" s="210"/>
      <c r="AN44" s="90"/>
      <c r="AO44" s="210"/>
      <c r="AP44" s="90"/>
    </row>
    <row r="45" spans="1:42">
      <c r="A45" s="54" t="s">
        <v>16</v>
      </c>
      <c r="B45" s="54"/>
      <c r="C45" s="211">
        <f>G3</f>
        <v>150</v>
      </c>
      <c r="D45" s="74"/>
      <c r="E45" s="152">
        <f>G4</f>
        <v>3400</v>
      </c>
      <c r="F45" s="74"/>
      <c r="G45" s="152">
        <f>G5</f>
        <v>0</v>
      </c>
      <c r="H45" s="74"/>
      <c r="I45" s="152">
        <f>G6</f>
        <v>0</v>
      </c>
      <c r="J45" s="74"/>
      <c r="K45" s="152">
        <f>G7</f>
        <v>1520</v>
      </c>
      <c r="L45" s="74"/>
      <c r="M45" s="152">
        <f>G8</f>
        <v>0</v>
      </c>
      <c r="N45" s="36"/>
      <c r="O45" s="152">
        <f>G9</f>
        <v>0</v>
      </c>
      <c r="P45" s="36"/>
      <c r="Q45" s="152">
        <f>G10</f>
        <v>9755</v>
      </c>
      <c r="R45" s="36"/>
      <c r="S45" s="152">
        <f>G11</f>
        <v>0</v>
      </c>
      <c r="T45" s="36"/>
      <c r="U45" s="152">
        <f>G12</f>
        <v>0</v>
      </c>
      <c r="V45" s="36"/>
      <c r="W45" s="152">
        <f>G13</f>
        <v>1560</v>
      </c>
      <c r="X45" s="36"/>
      <c r="Y45" s="152">
        <f>G14</f>
        <v>0</v>
      </c>
      <c r="Z45" s="36"/>
      <c r="AA45" s="152">
        <f>G15</f>
        <v>0</v>
      </c>
      <c r="AB45" s="36"/>
      <c r="AC45" s="152">
        <f>G16</f>
        <v>1853</v>
      </c>
      <c r="AD45" s="36"/>
      <c r="AE45" s="152">
        <f>G17</f>
        <v>0</v>
      </c>
      <c r="AF45" s="36"/>
      <c r="AG45" s="152">
        <f>G18</f>
        <v>0</v>
      </c>
      <c r="AH45" s="36"/>
      <c r="AI45" s="152">
        <f>G19</f>
        <v>0</v>
      </c>
      <c r="AJ45" s="36"/>
      <c r="AK45" s="210"/>
      <c r="AL45" s="90"/>
      <c r="AM45" s="210"/>
      <c r="AN45" s="90"/>
      <c r="AO45" s="210"/>
      <c r="AP45" s="90"/>
    </row>
    <row r="46" spans="1:42">
      <c r="A46" s="54" t="s">
        <v>17</v>
      </c>
      <c r="B46" s="54"/>
      <c r="C46" s="57">
        <f>SUM(C43:C45)</f>
        <v>65600</v>
      </c>
      <c r="D46" s="74"/>
      <c r="E46" s="77">
        <f>SUM(E43:E45)</f>
        <v>10400</v>
      </c>
      <c r="F46" s="74"/>
      <c r="G46" s="77">
        <f>SUM(G43:G45)</f>
        <v>4350</v>
      </c>
      <c r="H46" s="74"/>
      <c r="I46" s="77">
        <f>SUM(I43:I45)</f>
        <v>3388</v>
      </c>
      <c r="J46" s="74"/>
      <c r="K46" s="77">
        <f>SUM(K43:K45)</f>
        <v>21120</v>
      </c>
      <c r="L46" s="74"/>
      <c r="M46" s="77">
        <f>SUM(M43:M45)</f>
        <v>9000</v>
      </c>
      <c r="N46" s="36"/>
      <c r="O46" s="77">
        <f>SUM(O43:O45)</f>
        <v>4877</v>
      </c>
      <c r="P46" s="36"/>
      <c r="Q46" s="77">
        <f>SUM(Q43:Q45)</f>
        <v>19905</v>
      </c>
      <c r="R46" s="36"/>
      <c r="S46" s="77">
        <f>SUM(S43:S45)</f>
        <v>3720</v>
      </c>
      <c r="T46" s="36"/>
      <c r="U46" s="77">
        <f>SUM(U43:U45)</f>
        <v>6480</v>
      </c>
      <c r="V46" s="36"/>
      <c r="W46" s="77">
        <f>SUM(W43:W45)</f>
        <v>30960</v>
      </c>
      <c r="X46" s="36"/>
      <c r="Y46" s="77">
        <f>SUM(Y43:Y45)</f>
        <v>3751</v>
      </c>
      <c r="Z46" s="36"/>
      <c r="AA46" s="77">
        <f>SUM(AA43:AA45)</f>
        <v>5400</v>
      </c>
      <c r="AB46" s="36"/>
      <c r="AC46" s="77">
        <f>SUM(AC43:AC45)</f>
        <v>9553</v>
      </c>
      <c r="AD46" s="36"/>
      <c r="AE46" s="77">
        <f>SUM(AE43:AE45)</f>
        <v>2680</v>
      </c>
      <c r="AF46" s="36"/>
      <c r="AG46" s="77">
        <f>SUM(AG43:AG45)</f>
        <v>5400</v>
      </c>
      <c r="AH46" s="36"/>
      <c r="AI46" s="77">
        <f>SUM(AI43:AI45)</f>
        <v>4080</v>
      </c>
      <c r="AJ46" s="36"/>
      <c r="AK46" s="94"/>
      <c r="AL46" s="90"/>
      <c r="AM46" s="94"/>
      <c r="AN46" s="90"/>
      <c r="AO46" s="94"/>
      <c r="AP46" s="90"/>
    </row>
    <row r="47" spans="1:42"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90"/>
      <c r="AL47" s="90"/>
      <c r="AM47" s="90"/>
      <c r="AN47" s="90"/>
      <c r="AO47" s="90"/>
      <c r="AP47" s="90"/>
    </row>
    <row r="48" spans="1:42">
      <c r="A48" s="54" t="s">
        <v>18</v>
      </c>
      <c r="B48" s="54"/>
      <c r="C48" s="58">
        <f>N8</f>
        <v>8.91</v>
      </c>
      <c r="D48" s="124">
        <f>Q8</f>
        <v>3.74</v>
      </c>
      <c r="E48" s="78">
        <f>C48</f>
        <v>8.91</v>
      </c>
      <c r="F48" s="124">
        <f>D48</f>
        <v>3.74</v>
      </c>
      <c r="G48" s="78">
        <f>E48</f>
        <v>8.91</v>
      </c>
      <c r="H48" s="124">
        <f>D48</f>
        <v>3.74</v>
      </c>
      <c r="I48" s="78">
        <f>G48</f>
        <v>8.91</v>
      </c>
      <c r="J48" s="124">
        <f>D48</f>
        <v>3.74</v>
      </c>
      <c r="K48" s="78">
        <f>I48</f>
        <v>8.91</v>
      </c>
      <c r="L48" s="124">
        <f>D48</f>
        <v>3.74</v>
      </c>
      <c r="M48" s="78">
        <f>K48</f>
        <v>8.91</v>
      </c>
      <c r="N48" s="124">
        <f>D48</f>
        <v>3.74</v>
      </c>
      <c r="O48" s="78">
        <f>M48</f>
        <v>8.91</v>
      </c>
      <c r="P48" s="124">
        <f>D48</f>
        <v>3.74</v>
      </c>
      <c r="Q48" s="78">
        <f>O48</f>
        <v>8.91</v>
      </c>
      <c r="R48" s="124">
        <f>D48</f>
        <v>3.74</v>
      </c>
      <c r="S48" s="78">
        <f>Q48</f>
        <v>8.91</v>
      </c>
      <c r="T48" s="124">
        <f>D48</f>
        <v>3.74</v>
      </c>
      <c r="U48" s="78">
        <f>S48</f>
        <v>8.91</v>
      </c>
      <c r="V48" s="124">
        <f>D48</f>
        <v>3.74</v>
      </c>
      <c r="W48" s="78">
        <f>U48</f>
        <v>8.91</v>
      </c>
      <c r="X48" s="124">
        <f>D48</f>
        <v>3.74</v>
      </c>
      <c r="Y48" s="78">
        <f>W48</f>
        <v>8.91</v>
      </c>
      <c r="Z48" s="124">
        <f>D48</f>
        <v>3.74</v>
      </c>
      <c r="AA48" s="78">
        <f>Y48</f>
        <v>8.91</v>
      </c>
      <c r="AB48" s="124">
        <f>D48</f>
        <v>3.74</v>
      </c>
      <c r="AC48" s="78">
        <f>AA48</f>
        <v>8.91</v>
      </c>
      <c r="AD48" s="124">
        <f>D48</f>
        <v>3.74</v>
      </c>
      <c r="AE48" s="78">
        <f>AC48</f>
        <v>8.91</v>
      </c>
      <c r="AF48" s="124">
        <f>D48</f>
        <v>3.74</v>
      </c>
      <c r="AG48" s="78">
        <f>AE48</f>
        <v>8.91</v>
      </c>
      <c r="AH48" s="124">
        <f>D48</f>
        <v>3.74</v>
      </c>
      <c r="AI48" s="78">
        <f>AG48</f>
        <v>8.91</v>
      </c>
      <c r="AJ48" s="124">
        <f>D48</f>
        <v>3.74</v>
      </c>
      <c r="AK48" s="95"/>
      <c r="AL48" s="155"/>
      <c r="AM48" s="95"/>
      <c r="AN48" s="155"/>
      <c r="AO48" s="95"/>
      <c r="AP48" s="155"/>
    </row>
    <row r="49" spans="1:42">
      <c r="A49" s="54" t="s">
        <v>19</v>
      </c>
      <c r="B49" s="54"/>
      <c r="C49" s="59">
        <f>N9</f>
        <v>3.5560000000000001E-2</v>
      </c>
      <c r="D49" s="127">
        <f>Q9</f>
        <v>5.0299999999999997E-2</v>
      </c>
      <c r="E49" s="79">
        <f t="shared" ref="E49:F51" si="0">C49</f>
        <v>3.5560000000000001E-2</v>
      </c>
      <c r="F49" s="79">
        <f t="shared" si="0"/>
        <v>5.0299999999999997E-2</v>
      </c>
      <c r="G49" s="79">
        <f t="shared" ref="G49:AJ51" si="1">E49</f>
        <v>3.5560000000000001E-2</v>
      </c>
      <c r="H49" s="79">
        <f t="shared" si="1"/>
        <v>5.0299999999999997E-2</v>
      </c>
      <c r="I49" s="79">
        <f t="shared" si="1"/>
        <v>3.5560000000000001E-2</v>
      </c>
      <c r="J49" s="79">
        <f t="shared" si="1"/>
        <v>5.0299999999999997E-2</v>
      </c>
      <c r="K49" s="79">
        <f t="shared" si="1"/>
        <v>3.5560000000000001E-2</v>
      </c>
      <c r="L49" s="79">
        <f t="shared" si="1"/>
        <v>5.0299999999999997E-2</v>
      </c>
      <c r="M49" s="79">
        <f t="shared" si="1"/>
        <v>3.5560000000000001E-2</v>
      </c>
      <c r="N49" s="79">
        <f t="shared" si="1"/>
        <v>5.0299999999999997E-2</v>
      </c>
      <c r="O49" s="79">
        <f t="shared" si="1"/>
        <v>3.5560000000000001E-2</v>
      </c>
      <c r="P49" s="79">
        <f t="shared" si="1"/>
        <v>5.0299999999999997E-2</v>
      </c>
      <c r="Q49" s="79">
        <f t="shared" si="1"/>
        <v>3.5560000000000001E-2</v>
      </c>
      <c r="R49" s="79">
        <f t="shared" si="1"/>
        <v>5.0299999999999997E-2</v>
      </c>
      <c r="S49" s="79">
        <f t="shared" si="1"/>
        <v>3.5560000000000001E-2</v>
      </c>
      <c r="T49" s="79">
        <f t="shared" si="1"/>
        <v>5.0299999999999997E-2</v>
      </c>
      <c r="U49" s="79">
        <f t="shared" si="1"/>
        <v>3.5560000000000001E-2</v>
      </c>
      <c r="V49" s="79">
        <f t="shared" si="1"/>
        <v>5.0299999999999997E-2</v>
      </c>
      <c r="W49" s="79">
        <f t="shared" si="1"/>
        <v>3.5560000000000001E-2</v>
      </c>
      <c r="X49" s="79">
        <f t="shared" si="1"/>
        <v>5.0299999999999997E-2</v>
      </c>
      <c r="Y49" s="79">
        <f t="shared" si="1"/>
        <v>3.5560000000000001E-2</v>
      </c>
      <c r="Z49" s="79">
        <f t="shared" si="1"/>
        <v>5.0299999999999997E-2</v>
      </c>
      <c r="AA49" s="79">
        <f t="shared" si="1"/>
        <v>3.5560000000000001E-2</v>
      </c>
      <c r="AB49" s="79">
        <f t="shared" si="1"/>
        <v>5.0299999999999997E-2</v>
      </c>
      <c r="AC49" s="79">
        <f t="shared" si="1"/>
        <v>3.5560000000000001E-2</v>
      </c>
      <c r="AD49" s="79">
        <f t="shared" si="1"/>
        <v>5.0299999999999997E-2</v>
      </c>
      <c r="AE49" s="79">
        <f t="shared" si="1"/>
        <v>3.5560000000000001E-2</v>
      </c>
      <c r="AF49" s="79">
        <f t="shared" si="1"/>
        <v>5.0299999999999997E-2</v>
      </c>
      <c r="AG49" s="79">
        <f t="shared" si="1"/>
        <v>3.5560000000000001E-2</v>
      </c>
      <c r="AH49" s="79">
        <f t="shared" si="1"/>
        <v>5.0299999999999997E-2</v>
      </c>
      <c r="AI49" s="79">
        <f t="shared" si="1"/>
        <v>3.5560000000000001E-2</v>
      </c>
      <c r="AJ49" s="79">
        <f t="shared" si="1"/>
        <v>5.0299999999999997E-2</v>
      </c>
      <c r="AK49" s="96"/>
      <c r="AL49" s="157"/>
      <c r="AM49" s="96"/>
      <c r="AN49" s="157"/>
      <c r="AO49" s="96"/>
      <c r="AP49" s="157"/>
    </row>
    <row r="50" spans="1:42">
      <c r="A50" s="54" t="s">
        <v>20</v>
      </c>
      <c r="B50" s="54"/>
      <c r="C50" s="59">
        <f>N10</f>
        <v>2.5870000000000001E-2</v>
      </c>
      <c r="D50" s="127">
        <f>Q10</f>
        <v>3.0300000000000001E-2</v>
      </c>
      <c r="E50" s="79">
        <f t="shared" si="0"/>
        <v>2.5870000000000001E-2</v>
      </c>
      <c r="F50" s="79">
        <f t="shared" si="0"/>
        <v>3.0300000000000001E-2</v>
      </c>
      <c r="G50" s="79">
        <f t="shared" si="1"/>
        <v>2.5870000000000001E-2</v>
      </c>
      <c r="H50" s="79">
        <f t="shared" si="1"/>
        <v>3.0300000000000001E-2</v>
      </c>
      <c r="I50" s="79">
        <f t="shared" si="1"/>
        <v>2.5870000000000001E-2</v>
      </c>
      <c r="J50" s="79">
        <f t="shared" si="1"/>
        <v>3.0300000000000001E-2</v>
      </c>
      <c r="K50" s="79">
        <f t="shared" si="1"/>
        <v>2.5870000000000001E-2</v>
      </c>
      <c r="L50" s="79">
        <f t="shared" si="1"/>
        <v>3.0300000000000001E-2</v>
      </c>
      <c r="M50" s="79">
        <f t="shared" si="1"/>
        <v>2.5870000000000001E-2</v>
      </c>
      <c r="N50" s="79">
        <f t="shared" si="1"/>
        <v>3.0300000000000001E-2</v>
      </c>
      <c r="O50" s="79">
        <f t="shared" si="1"/>
        <v>2.5870000000000001E-2</v>
      </c>
      <c r="P50" s="79">
        <f t="shared" si="1"/>
        <v>3.0300000000000001E-2</v>
      </c>
      <c r="Q50" s="79">
        <f t="shared" si="1"/>
        <v>2.5870000000000001E-2</v>
      </c>
      <c r="R50" s="79">
        <f t="shared" si="1"/>
        <v>3.0300000000000001E-2</v>
      </c>
      <c r="S50" s="79">
        <f t="shared" si="1"/>
        <v>2.5870000000000001E-2</v>
      </c>
      <c r="T50" s="79">
        <f t="shared" si="1"/>
        <v>3.0300000000000001E-2</v>
      </c>
      <c r="U50" s="79">
        <f t="shared" si="1"/>
        <v>2.5870000000000001E-2</v>
      </c>
      <c r="V50" s="79">
        <f t="shared" si="1"/>
        <v>3.0300000000000001E-2</v>
      </c>
      <c r="W50" s="79">
        <f t="shared" si="1"/>
        <v>2.5870000000000001E-2</v>
      </c>
      <c r="X50" s="79">
        <f t="shared" si="1"/>
        <v>3.0300000000000001E-2</v>
      </c>
      <c r="Y50" s="79">
        <f t="shared" si="1"/>
        <v>2.5870000000000001E-2</v>
      </c>
      <c r="Z50" s="79">
        <f t="shared" si="1"/>
        <v>3.0300000000000001E-2</v>
      </c>
      <c r="AA50" s="79">
        <f t="shared" si="1"/>
        <v>2.5870000000000001E-2</v>
      </c>
      <c r="AB50" s="79">
        <f t="shared" si="1"/>
        <v>3.0300000000000001E-2</v>
      </c>
      <c r="AC50" s="79">
        <f t="shared" si="1"/>
        <v>2.5870000000000001E-2</v>
      </c>
      <c r="AD50" s="79">
        <f t="shared" si="1"/>
        <v>3.0300000000000001E-2</v>
      </c>
      <c r="AE50" s="79">
        <f t="shared" si="1"/>
        <v>2.5870000000000001E-2</v>
      </c>
      <c r="AF50" s="79">
        <f t="shared" si="1"/>
        <v>3.0300000000000001E-2</v>
      </c>
      <c r="AG50" s="79">
        <f t="shared" si="1"/>
        <v>2.5870000000000001E-2</v>
      </c>
      <c r="AH50" s="79">
        <f t="shared" si="1"/>
        <v>3.0300000000000001E-2</v>
      </c>
      <c r="AI50" s="79">
        <f t="shared" si="1"/>
        <v>2.5870000000000001E-2</v>
      </c>
      <c r="AJ50" s="79">
        <f t="shared" si="1"/>
        <v>3.0300000000000001E-2</v>
      </c>
      <c r="AK50" s="96"/>
      <c r="AL50" s="157"/>
      <c r="AM50" s="96"/>
      <c r="AN50" s="157"/>
      <c r="AO50" s="96"/>
      <c r="AP50" s="157"/>
    </row>
    <row r="51" spans="1:42">
      <c r="A51" s="54" t="s">
        <v>21</v>
      </c>
      <c r="B51" s="54"/>
      <c r="C51" s="59">
        <f>N11</f>
        <v>1.881E-2</v>
      </c>
      <c r="D51" s="127">
        <f>Q11</f>
        <v>1.03E-2</v>
      </c>
      <c r="E51" s="79">
        <f t="shared" si="0"/>
        <v>1.881E-2</v>
      </c>
      <c r="F51" s="79">
        <f t="shared" si="0"/>
        <v>1.03E-2</v>
      </c>
      <c r="G51" s="79">
        <f t="shared" si="1"/>
        <v>1.881E-2</v>
      </c>
      <c r="H51" s="79">
        <f t="shared" si="1"/>
        <v>1.03E-2</v>
      </c>
      <c r="I51" s="79">
        <f t="shared" si="1"/>
        <v>1.881E-2</v>
      </c>
      <c r="J51" s="79">
        <f t="shared" si="1"/>
        <v>1.03E-2</v>
      </c>
      <c r="K51" s="79">
        <f t="shared" si="1"/>
        <v>1.881E-2</v>
      </c>
      <c r="L51" s="79">
        <f t="shared" si="1"/>
        <v>1.03E-2</v>
      </c>
      <c r="M51" s="79">
        <f t="shared" si="1"/>
        <v>1.881E-2</v>
      </c>
      <c r="N51" s="79">
        <f t="shared" si="1"/>
        <v>1.03E-2</v>
      </c>
      <c r="O51" s="79">
        <f t="shared" si="1"/>
        <v>1.881E-2</v>
      </c>
      <c r="P51" s="79">
        <f t="shared" si="1"/>
        <v>1.03E-2</v>
      </c>
      <c r="Q51" s="79">
        <f t="shared" si="1"/>
        <v>1.881E-2</v>
      </c>
      <c r="R51" s="79">
        <f t="shared" si="1"/>
        <v>1.03E-2</v>
      </c>
      <c r="S51" s="79">
        <f t="shared" si="1"/>
        <v>1.881E-2</v>
      </c>
      <c r="T51" s="79">
        <f t="shared" si="1"/>
        <v>1.03E-2</v>
      </c>
      <c r="U51" s="79">
        <f t="shared" si="1"/>
        <v>1.881E-2</v>
      </c>
      <c r="V51" s="79">
        <f t="shared" si="1"/>
        <v>1.03E-2</v>
      </c>
      <c r="W51" s="79">
        <f t="shared" si="1"/>
        <v>1.881E-2</v>
      </c>
      <c r="X51" s="79">
        <f t="shared" si="1"/>
        <v>1.03E-2</v>
      </c>
      <c r="Y51" s="79">
        <f t="shared" si="1"/>
        <v>1.881E-2</v>
      </c>
      <c r="Z51" s="79">
        <f t="shared" si="1"/>
        <v>1.03E-2</v>
      </c>
      <c r="AA51" s="79">
        <f t="shared" si="1"/>
        <v>1.881E-2</v>
      </c>
      <c r="AB51" s="79">
        <f t="shared" si="1"/>
        <v>1.03E-2</v>
      </c>
      <c r="AC51" s="79">
        <f t="shared" si="1"/>
        <v>1.881E-2</v>
      </c>
      <c r="AD51" s="79">
        <f t="shared" si="1"/>
        <v>1.03E-2</v>
      </c>
      <c r="AE51" s="79">
        <f t="shared" si="1"/>
        <v>1.881E-2</v>
      </c>
      <c r="AF51" s="79">
        <f t="shared" si="1"/>
        <v>1.03E-2</v>
      </c>
      <c r="AG51" s="79">
        <f t="shared" si="1"/>
        <v>1.881E-2</v>
      </c>
      <c r="AH51" s="79">
        <f t="shared" si="1"/>
        <v>1.03E-2</v>
      </c>
      <c r="AI51" s="79">
        <f t="shared" si="1"/>
        <v>1.881E-2</v>
      </c>
      <c r="AJ51" s="79">
        <f t="shared" si="1"/>
        <v>1.03E-2</v>
      </c>
      <c r="AK51" s="96"/>
      <c r="AL51" s="157"/>
      <c r="AM51" s="96"/>
      <c r="AN51" s="157"/>
      <c r="AO51" s="96"/>
      <c r="AP51" s="157"/>
    </row>
    <row r="52" spans="1:42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90"/>
      <c r="AL52" s="90"/>
      <c r="AM52" s="90"/>
      <c r="AN52" s="90"/>
      <c r="AO52" s="90"/>
      <c r="AP52" s="90"/>
    </row>
    <row r="53" spans="1:42">
      <c r="A53" s="54" t="s">
        <v>91</v>
      </c>
      <c r="B53" s="54"/>
      <c r="C53" s="59">
        <f t="shared" ref="C53:AI53" si="2">$N$16</f>
        <v>1.239E-2</v>
      </c>
      <c r="D53" s="79">
        <f>$Q$16</f>
        <v>1.239E-2</v>
      </c>
      <c r="E53" s="79">
        <f t="shared" si="2"/>
        <v>1.239E-2</v>
      </c>
      <c r="F53" s="79">
        <f>$Q$16</f>
        <v>1.239E-2</v>
      </c>
      <c r="G53" s="79">
        <f t="shared" si="2"/>
        <v>1.239E-2</v>
      </c>
      <c r="H53" s="79">
        <f>$Q$16</f>
        <v>1.239E-2</v>
      </c>
      <c r="I53" s="79">
        <f t="shared" si="2"/>
        <v>1.239E-2</v>
      </c>
      <c r="J53" s="79">
        <f>$Q$16</f>
        <v>1.239E-2</v>
      </c>
      <c r="K53" s="79">
        <f t="shared" si="2"/>
        <v>1.239E-2</v>
      </c>
      <c r="L53" s="79">
        <f>$Q$16</f>
        <v>1.239E-2</v>
      </c>
      <c r="M53" s="79">
        <f t="shared" si="2"/>
        <v>1.239E-2</v>
      </c>
      <c r="N53" s="79">
        <f>$Q$16</f>
        <v>1.239E-2</v>
      </c>
      <c r="O53" s="79">
        <f t="shared" si="2"/>
        <v>1.239E-2</v>
      </c>
      <c r="P53" s="79">
        <f>$Q$16</f>
        <v>1.239E-2</v>
      </c>
      <c r="Q53" s="79">
        <f t="shared" si="2"/>
        <v>1.239E-2</v>
      </c>
      <c r="R53" s="79">
        <f>$Q$16</f>
        <v>1.239E-2</v>
      </c>
      <c r="S53" s="79">
        <f t="shared" si="2"/>
        <v>1.239E-2</v>
      </c>
      <c r="T53" s="79">
        <f>$Q$16</f>
        <v>1.239E-2</v>
      </c>
      <c r="U53" s="79">
        <f t="shared" si="2"/>
        <v>1.239E-2</v>
      </c>
      <c r="V53" s="79">
        <f>$Q$16</f>
        <v>1.239E-2</v>
      </c>
      <c r="W53" s="79">
        <f t="shared" si="2"/>
        <v>1.239E-2</v>
      </c>
      <c r="X53" s="79">
        <f>$Q$16</f>
        <v>1.239E-2</v>
      </c>
      <c r="Y53" s="79">
        <f t="shared" si="2"/>
        <v>1.239E-2</v>
      </c>
      <c r="Z53" s="79">
        <f>$Q$16</f>
        <v>1.239E-2</v>
      </c>
      <c r="AA53" s="79">
        <f t="shared" si="2"/>
        <v>1.239E-2</v>
      </c>
      <c r="AB53" s="79">
        <f>$Q$16</f>
        <v>1.239E-2</v>
      </c>
      <c r="AC53" s="79">
        <f t="shared" si="2"/>
        <v>1.239E-2</v>
      </c>
      <c r="AD53" s="79">
        <f>$Q$16</f>
        <v>1.239E-2</v>
      </c>
      <c r="AE53" s="79">
        <f t="shared" si="2"/>
        <v>1.239E-2</v>
      </c>
      <c r="AF53" s="79">
        <f>$Q$16</f>
        <v>1.239E-2</v>
      </c>
      <c r="AG53" s="79">
        <f t="shared" si="2"/>
        <v>1.239E-2</v>
      </c>
      <c r="AH53" s="79">
        <f>$Q$16</f>
        <v>1.239E-2</v>
      </c>
      <c r="AI53" s="79">
        <f t="shared" si="2"/>
        <v>1.239E-2</v>
      </c>
      <c r="AJ53" s="79">
        <f>$Q$16</f>
        <v>1.239E-2</v>
      </c>
      <c r="AK53" s="96"/>
      <c r="AL53" s="96"/>
      <c r="AM53" s="96"/>
      <c r="AN53" s="96"/>
      <c r="AO53" s="96"/>
      <c r="AP53" s="96"/>
    </row>
    <row r="54" spans="1:42">
      <c r="A54" s="54" t="s">
        <v>92</v>
      </c>
      <c r="B54" s="54"/>
      <c r="C54" s="59">
        <f t="shared" ref="C54:AI54" si="3">$N$17</f>
        <v>9.2800000000000001E-4</v>
      </c>
      <c r="D54" s="79">
        <f>$Q$17</f>
        <v>9.2800000000000001E-4</v>
      </c>
      <c r="E54" s="79">
        <f t="shared" si="3"/>
        <v>9.2800000000000001E-4</v>
      </c>
      <c r="F54" s="79">
        <f>$Q$17</f>
        <v>9.2800000000000001E-4</v>
      </c>
      <c r="G54" s="79">
        <f t="shared" si="3"/>
        <v>9.2800000000000001E-4</v>
      </c>
      <c r="H54" s="79">
        <f>$Q$17</f>
        <v>9.2800000000000001E-4</v>
      </c>
      <c r="I54" s="79">
        <f t="shared" si="3"/>
        <v>9.2800000000000001E-4</v>
      </c>
      <c r="J54" s="79">
        <f>$Q$17</f>
        <v>9.2800000000000001E-4</v>
      </c>
      <c r="K54" s="79">
        <f t="shared" si="3"/>
        <v>9.2800000000000001E-4</v>
      </c>
      <c r="L54" s="79">
        <f>$Q$17</f>
        <v>9.2800000000000001E-4</v>
      </c>
      <c r="M54" s="79">
        <f t="shared" si="3"/>
        <v>9.2800000000000001E-4</v>
      </c>
      <c r="N54" s="79">
        <f>$Q$17</f>
        <v>9.2800000000000001E-4</v>
      </c>
      <c r="O54" s="79">
        <f t="shared" si="3"/>
        <v>9.2800000000000001E-4</v>
      </c>
      <c r="P54" s="79">
        <f>$Q$17</f>
        <v>9.2800000000000001E-4</v>
      </c>
      <c r="Q54" s="79">
        <f t="shared" si="3"/>
        <v>9.2800000000000001E-4</v>
      </c>
      <c r="R54" s="79">
        <f>$Q$17</f>
        <v>9.2800000000000001E-4</v>
      </c>
      <c r="S54" s="79">
        <f t="shared" si="3"/>
        <v>9.2800000000000001E-4</v>
      </c>
      <c r="T54" s="79">
        <f>$Q$17</f>
        <v>9.2800000000000001E-4</v>
      </c>
      <c r="U54" s="79">
        <f t="shared" si="3"/>
        <v>9.2800000000000001E-4</v>
      </c>
      <c r="V54" s="79">
        <f>$Q$17</f>
        <v>9.2800000000000001E-4</v>
      </c>
      <c r="W54" s="79">
        <f t="shared" si="3"/>
        <v>9.2800000000000001E-4</v>
      </c>
      <c r="X54" s="79">
        <f>$Q$17</f>
        <v>9.2800000000000001E-4</v>
      </c>
      <c r="Y54" s="79">
        <f t="shared" si="3"/>
        <v>9.2800000000000001E-4</v>
      </c>
      <c r="Z54" s="79">
        <f>$Q$17</f>
        <v>9.2800000000000001E-4</v>
      </c>
      <c r="AA54" s="79">
        <f t="shared" si="3"/>
        <v>9.2800000000000001E-4</v>
      </c>
      <c r="AB54" s="79">
        <f>$Q$17</f>
        <v>9.2800000000000001E-4</v>
      </c>
      <c r="AC54" s="79">
        <f t="shared" si="3"/>
        <v>9.2800000000000001E-4</v>
      </c>
      <c r="AD54" s="79">
        <f>$Q$17</f>
        <v>9.2800000000000001E-4</v>
      </c>
      <c r="AE54" s="79">
        <f t="shared" si="3"/>
        <v>9.2800000000000001E-4</v>
      </c>
      <c r="AF54" s="79">
        <f>$Q$17</f>
        <v>9.2800000000000001E-4</v>
      </c>
      <c r="AG54" s="79">
        <f t="shared" si="3"/>
        <v>9.2800000000000001E-4</v>
      </c>
      <c r="AH54" s="79">
        <f>$Q$17</f>
        <v>9.2800000000000001E-4</v>
      </c>
      <c r="AI54" s="79">
        <f t="shared" si="3"/>
        <v>9.2800000000000001E-4</v>
      </c>
      <c r="AJ54" s="79">
        <f>$Q$17</f>
        <v>9.2800000000000001E-4</v>
      </c>
      <c r="AK54" s="96"/>
      <c r="AL54" s="96"/>
      <c r="AM54" s="96"/>
      <c r="AN54" s="96"/>
      <c r="AO54" s="96"/>
      <c r="AP54" s="96"/>
    </row>
    <row r="55" spans="1:42">
      <c r="A55" s="60" t="s">
        <v>93</v>
      </c>
      <c r="C55" s="61">
        <f t="shared" ref="C55:AI55" si="4">$N$18</f>
        <v>5.3200000000000001E-3</v>
      </c>
      <c r="D55" s="80">
        <f>$Q$18</f>
        <v>5.3200000000000001E-3</v>
      </c>
      <c r="E55" s="80">
        <f t="shared" si="4"/>
        <v>5.3200000000000001E-3</v>
      </c>
      <c r="F55" s="80">
        <f>$Q$18</f>
        <v>5.3200000000000001E-3</v>
      </c>
      <c r="G55" s="80">
        <f t="shared" si="4"/>
        <v>5.3200000000000001E-3</v>
      </c>
      <c r="H55" s="80">
        <f>$Q$18</f>
        <v>5.3200000000000001E-3</v>
      </c>
      <c r="I55" s="80">
        <f t="shared" si="4"/>
        <v>5.3200000000000001E-3</v>
      </c>
      <c r="J55" s="80">
        <f>$Q$18</f>
        <v>5.3200000000000001E-3</v>
      </c>
      <c r="K55" s="80">
        <f t="shared" si="4"/>
        <v>5.3200000000000001E-3</v>
      </c>
      <c r="L55" s="80">
        <f>$Q$18</f>
        <v>5.3200000000000001E-3</v>
      </c>
      <c r="M55" s="80">
        <f t="shared" si="4"/>
        <v>5.3200000000000001E-3</v>
      </c>
      <c r="N55" s="80">
        <f>$Q$18</f>
        <v>5.3200000000000001E-3</v>
      </c>
      <c r="O55" s="80">
        <f t="shared" si="4"/>
        <v>5.3200000000000001E-3</v>
      </c>
      <c r="P55" s="80">
        <f>$Q$18</f>
        <v>5.3200000000000001E-3</v>
      </c>
      <c r="Q55" s="80">
        <f t="shared" si="4"/>
        <v>5.3200000000000001E-3</v>
      </c>
      <c r="R55" s="80">
        <f>$Q$18</f>
        <v>5.3200000000000001E-3</v>
      </c>
      <c r="S55" s="80">
        <f t="shared" si="4"/>
        <v>5.3200000000000001E-3</v>
      </c>
      <c r="T55" s="80">
        <f>$Q$18</f>
        <v>5.3200000000000001E-3</v>
      </c>
      <c r="U55" s="80">
        <f t="shared" si="4"/>
        <v>5.3200000000000001E-3</v>
      </c>
      <c r="V55" s="80">
        <f>$Q$18</f>
        <v>5.3200000000000001E-3</v>
      </c>
      <c r="W55" s="80">
        <f t="shared" si="4"/>
        <v>5.3200000000000001E-3</v>
      </c>
      <c r="X55" s="80">
        <f>$Q$18</f>
        <v>5.3200000000000001E-3</v>
      </c>
      <c r="Y55" s="80">
        <f t="shared" si="4"/>
        <v>5.3200000000000001E-3</v>
      </c>
      <c r="Z55" s="80">
        <f>$Q$18</f>
        <v>5.3200000000000001E-3</v>
      </c>
      <c r="AA55" s="80">
        <f t="shared" si="4"/>
        <v>5.3200000000000001E-3</v>
      </c>
      <c r="AB55" s="80">
        <f>$Q$18</f>
        <v>5.3200000000000001E-3</v>
      </c>
      <c r="AC55" s="80">
        <f t="shared" si="4"/>
        <v>5.3200000000000001E-3</v>
      </c>
      <c r="AD55" s="80">
        <f>$Q$18</f>
        <v>5.3200000000000001E-3</v>
      </c>
      <c r="AE55" s="80">
        <f t="shared" si="4"/>
        <v>5.3200000000000001E-3</v>
      </c>
      <c r="AF55" s="80">
        <f>$Q$18</f>
        <v>5.3200000000000001E-3</v>
      </c>
      <c r="AG55" s="80">
        <f t="shared" si="4"/>
        <v>5.3200000000000001E-3</v>
      </c>
      <c r="AH55" s="80">
        <f>$Q$18</f>
        <v>5.3200000000000001E-3</v>
      </c>
      <c r="AI55" s="80">
        <f t="shared" si="4"/>
        <v>5.3200000000000001E-3</v>
      </c>
      <c r="AJ55" s="80">
        <f>$Q$18</f>
        <v>5.3200000000000001E-3</v>
      </c>
      <c r="AK55" s="97"/>
      <c r="AL55" s="97"/>
      <c r="AM55" s="97"/>
      <c r="AN55" s="97"/>
      <c r="AO55" s="97"/>
      <c r="AP55" s="97"/>
    </row>
    <row r="56" spans="1:42">
      <c r="A56" s="60" t="s">
        <v>103</v>
      </c>
      <c r="C56" s="62">
        <f>$N$19</f>
        <v>1.0770999999999999E-2</v>
      </c>
      <c r="D56" s="81">
        <f>$Q$19</f>
        <v>0</v>
      </c>
      <c r="E56" s="81">
        <f t="shared" ref="E56:AI56" si="5">$N$19</f>
        <v>1.0770999999999999E-2</v>
      </c>
      <c r="F56" s="81">
        <f>$Q$19</f>
        <v>0</v>
      </c>
      <c r="G56" s="81">
        <f t="shared" si="5"/>
        <v>1.0770999999999999E-2</v>
      </c>
      <c r="H56" s="81">
        <f>$Q$19</f>
        <v>0</v>
      </c>
      <c r="I56" s="81">
        <f t="shared" si="5"/>
        <v>1.0770999999999999E-2</v>
      </c>
      <c r="J56" s="81">
        <f>$Q$19</f>
        <v>0</v>
      </c>
      <c r="K56" s="81">
        <f t="shared" si="5"/>
        <v>1.0770999999999999E-2</v>
      </c>
      <c r="L56" s="81">
        <f>$Q$19</f>
        <v>0</v>
      </c>
      <c r="M56" s="81">
        <f t="shared" si="5"/>
        <v>1.0770999999999999E-2</v>
      </c>
      <c r="N56" s="81">
        <f>$Q$19</f>
        <v>0</v>
      </c>
      <c r="O56" s="81">
        <f t="shared" si="5"/>
        <v>1.0770999999999999E-2</v>
      </c>
      <c r="P56" s="81">
        <f>$Q$19</f>
        <v>0</v>
      </c>
      <c r="Q56" s="81">
        <f t="shared" si="5"/>
        <v>1.0770999999999999E-2</v>
      </c>
      <c r="R56" s="81">
        <f>$Q$19</f>
        <v>0</v>
      </c>
      <c r="S56" s="81">
        <f t="shared" si="5"/>
        <v>1.0770999999999999E-2</v>
      </c>
      <c r="T56" s="81">
        <f>$Q$19</f>
        <v>0</v>
      </c>
      <c r="U56" s="81">
        <f t="shared" si="5"/>
        <v>1.0770999999999999E-2</v>
      </c>
      <c r="V56" s="81">
        <f>$Q$19</f>
        <v>0</v>
      </c>
      <c r="W56" s="81">
        <f t="shared" si="5"/>
        <v>1.0770999999999999E-2</v>
      </c>
      <c r="X56" s="81">
        <f>$Q$19</f>
        <v>0</v>
      </c>
      <c r="Y56" s="81">
        <f t="shared" si="5"/>
        <v>1.0770999999999999E-2</v>
      </c>
      <c r="Z56" s="81">
        <f>$Q$19</f>
        <v>0</v>
      </c>
      <c r="AA56" s="81">
        <f t="shared" si="5"/>
        <v>1.0770999999999999E-2</v>
      </c>
      <c r="AB56" s="81">
        <f>$Q$19</f>
        <v>0</v>
      </c>
      <c r="AC56" s="81">
        <f t="shared" si="5"/>
        <v>1.0770999999999999E-2</v>
      </c>
      <c r="AD56" s="81">
        <f>$Q$19</f>
        <v>0</v>
      </c>
      <c r="AE56" s="81">
        <f t="shared" si="5"/>
        <v>1.0770999999999999E-2</v>
      </c>
      <c r="AF56" s="81">
        <f>$Q$19</f>
        <v>0</v>
      </c>
      <c r="AG56" s="81">
        <f t="shared" si="5"/>
        <v>1.0770999999999999E-2</v>
      </c>
      <c r="AH56" s="81">
        <f>$Q$19</f>
        <v>0</v>
      </c>
      <c r="AI56" s="81">
        <f t="shared" si="5"/>
        <v>1.0770999999999999E-2</v>
      </c>
      <c r="AJ56" s="81">
        <f>$Q$19</f>
        <v>0</v>
      </c>
      <c r="AK56" s="98"/>
      <c r="AL56" s="98"/>
      <c r="AM56" s="98"/>
      <c r="AN56" s="98"/>
      <c r="AO56" s="98"/>
      <c r="AP56" s="98"/>
    </row>
    <row r="57" spans="1:42">
      <c r="A57" s="60" t="s">
        <v>99</v>
      </c>
      <c r="C57" s="58">
        <f>$N$20</f>
        <v>1.01</v>
      </c>
      <c r="D57" s="78">
        <f>$Q$20</f>
        <v>0</v>
      </c>
      <c r="E57" s="78">
        <f t="shared" ref="E57:AI57" si="6">$N$20</f>
        <v>1.01</v>
      </c>
      <c r="F57" s="78">
        <f>$Q$20</f>
        <v>0</v>
      </c>
      <c r="G57" s="78">
        <f t="shared" si="6"/>
        <v>1.01</v>
      </c>
      <c r="H57" s="78">
        <f>$Q$20</f>
        <v>0</v>
      </c>
      <c r="I57" s="78">
        <f t="shared" si="6"/>
        <v>1.01</v>
      </c>
      <c r="J57" s="78">
        <f>$Q$20</f>
        <v>0</v>
      </c>
      <c r="K57" s="78">
        <f t="shared" si="6"/>
        <v>1.01</v>
      </c>
      <c r="L57" s="78">
        <f>$Q$20</f>
        <v>0</v>
      </c>
      <c r="M57" s="78">
        <f t="shared" si="6"/>
        <v>1.01</v>
      </c>
      <c r="N57" s="78">
        <f>$Q$20</f>
        <v>0</v>
      </c>
      <c r="O57" s="78">
        <f t="shared" si="6"/>
        <v>1.01</v>
      </c>
      <c r="P57" s="78">
        <f>$Q$20</f>
        <v>0</v>
      </c>
      <c r="Q57" s="78">
        <f t="shared" si="6"/>
        <v>1.01</v>
      </c>
      <c r="R57" s="78">
        <f>$Q$20</f>
        <v>0</v>
      </c>
      <c r="S57" s="78">
        <f t="shared" si="6"/>
        <v>1.01</v>
      </c>
      <c r="T57" s="78">
        <f>$Q$20</f>
        <v>0</v>
      </c>
      <c r="U57" s="78">
        <f t="shared" si="6"/>
        <v>1.01</v>
      </c>
      <c r="V57" s="78">
        <f>$Q$20</f>
        <v>0</v>
      </c>
      <c r="W57" s="78">
        <f t="shared" si="6"/>
        <v>1.01</v>
      </c>
      <c r="X57" s="78">
        <f>$Q$20</f>
        <v>0</v>
      </c>
      <c r="Y57" s="78">
        <f t="shared" si="6"/>
        <v>1.01</v>
      </c>
      <c r="Z57" s="78">
        <f>$Q$20</f>
        <v>0</v>
      </c>
      <c r="AA57" s="78">
        <f t="shared" si="6"/>
        <v>1.01</v>
      </c>
      <c r="AB57" s="78">
        <f>$Q$20</f>
        <v>0</v>
      </c>
      <c r="AC57" s="78">
        <f t="shared" si="6"/>
        <v>1.01</v>
      </c>
      <c r="AD57" s="78">
        <f>$Q$20</f>
        <v>0</v>
      </c>
      <c r="AE57" s="78">
        <f t="shared" si="6"/>
        <v>1.01</v>
      </c>
      <c r="AF57" s="78">
        <f>$Q$20</f>
        <v>0</v>
      </c>
      <c r="AG57" s="78">
        <f t="shared" si="6"/>
        <v>1.01</v>
      </c>
      <c r="AH57" s="78">
        <f>$Q$20</f>
        <v>0</v>
      </c>
      <c r="AI57" s="78">
        <f t="shared" si="6"/>
        <v>1.01</v>
      </c>
      <c r="AJ57" s="78">
        <f>$Q$20</f>
        <v>0</v>
      </c>
      <c r="AK57" s="95"/>
      <c r="AL57" s="95"/>
      <c r="AM57" s="95"/>
      <c r="AN57" s="95"/>
      <c r="AO57" s="95"/>
      <c r="AP57" s="95"/>
    </row>
    <row r="58" spans="1:42">
      <c r="A58" s="60" t="s">
        <v>100</v>
      </c>
      <c r="C58" s="58">
        <f>$N$21</f>
        <v>0.46</v>
      </c>
      <c r="D58" s="78">
        <f>$Q$21</f>
        <v>0</v>
      </c>
      <c r="E58" s="78">
        <f t="shared" ref="E58:AI58" si="7">$N$21</f>
        <v>0.46</v>
      </c>
      <c r="F58" s="78">
        <f>$Q$21</f>
        <v>0</v>
      </c>
      <c r="G58" s="78">
        <f t="shared" si="7"/>
        <v>0.46</v>
      </c>
      <c r="H58" s="78">
        <f>$Q$21</f>
        <v>0</v>
      </c>
      <c r="I58" s="78">
        <f t="shared" si="7"/>
        <v>0.46</v>
      </c>
      <c r="J58" s="78">
        <f>$Q$21</f>
        <v>0</v>
      </c>
      <c r="K58" s="78">
        <f t="shared" si="7"/>
        <v>0.46</v>
      </c>
      <c r="L58" s="78">
        <f>$Q$21</f>
        <v>0</v>
      </c>
      <c r="M58" s="78">
        <f t="shared" si="7"/>
        <v>0.46</v>
      </c>
      <c r="N58" s="78">
        <f>$Q$21</f>
        <v>0</v>
      </c>
      <c r="O58" s="78">
        <f t="shared" si="7"/>
        <v>0.46</v>
      </c>
      <c r="P58" s="78">
        <f>$Q$21</f>
        <v>0</v>
      </c>
      <c r="Q58" s="78">
        <f t="shared" si="7"/>
        <v>0.46</v>
      </c>
      <c r="R58" s="78">
        <f>$Q$21</f>
        <v>0</v>
      </c>
      <c r="S58" s="78">
        <f t="shared" si="7"/>
        <v>0.46</v>
      </c>
      <c r="T58" s="78">
        <f>$Q$21</f>
        <v>0</v>
      </c>
      <c r="U58" s="78">
        <f t="shared" si="7"/>
        <v>0.46</v>
      </c>
      <c r="V58" s="78">
        <f>$Q$21</f>
        <v>0</v>
      </c>
      <c r="W58" s="78">
        <f t="shared" si="7"/>
        <v>0.46</v>
      </c>
      <c r="X58" s="78">
        <f>$Q$21</f>
        <v>0</v>
      </c>
      <c r="Y58" s="78">
        <f t="shared" si="7"/>
        <v>0.46</v>
      </c>
      <c r="Z58" s="78">
        <f>$Q$21</f>
        <v>0</v>
      </c>
      <c r="AA58" s="78">
        <f t="shared" si="7"/>
        <v>0.46</v>
      </c>
      <c r="AB58" s="78">
        <f>$Q$21</f>
        <v>0</v>
      </c>
      <c r="AC58" s="78">
        <f t="shared" si="7"/>
        <v>0.46</v>
      </c>
      <c r="AD58" s="78">
        <f>$Q$21</f>
        <v>0</v>
      </c>
      <c r="AE58" s="78">
        <f t="shared" si="7"/>
        <v>0.46</v>
      </c>
      <c r="AF58" s="78">
        <f>$Q$21</f>
        <v>0</v>
      </c>
      <c r="AG58" s="78">
        <f t="shared" si="7"/>
        <v>0.46</v>
      </c>
      <c r="AH58" s="78">
        <f>$Q$21</f>
        <v>0</v>
      </c>
      <c r="AI58" s="78">
        <f t="shared" si="7"/>
        <v>0.46</v>
      </c>
      <c r="AJ58" s="78">
        <f>$Q$21</f>
        <v>0</v>
      </c>
      <c r="AK58" s="95"/>
      <c r="AL58" s="95"/>
      <c r="AM58" s="95"/>
      <c r="AN58" s="95"/>
      <c r="AO58" s="95"/>
      <c r="AP58" s="95"/>
    </row>
    <row r="59" spans="1:42">
      <c r="A59" s="60" t="s">
        <v>104</v>
      </c>
      <c r="C59" s="62">
        <f>$N$22</f>
        <v>-4.5515E-2</v>
      </c>
      <c r="D59" s="81">
        <f>$Q$22</f>
        <v>0</v>
      </c>
      <c r="E59" s="81">
        <f t="shared" ref="E59:AI59" si="8">$N$22</f>
        <v>-4.5515E-2</v>
      </c>
      <c r="F59" s="81">
        <f>$Q$22</f>
        <v>0</v>
      </c>
      <c r="G59" s="81">
        <f t="shared" si="8"/>
        <v>-4.5515E-2</v>
      </c>
      <c r="H59" s="81">
        <f>$Q$22</f>
        <v>0</v>
      </c>
      <c r="I59" s="81">
        <f t="shared" si="8"/>
        <v>-4.5515E-2</v>
      </c>
      <c r="J59" s="81">
        <f>$Q$22</f>
        <v>0</v>
      </c>
      <c r="K59" s="81">
        <f t="shared" si="8"/>
        <v>-4.5515E-2</v>
      </c>
      <c r="L59" s="81">
        <f>$Q$22</f>
        <v>0</v>
      </c>
      <c r="M59" s="81">
        <f t="shared" si="8"/>
        <v>-4.5515E-2</v>
      </c>
      <c r="N59" s="81">
        <f>$Q$22</f>
        <v>0</v>
      </c>
      <c r="O59" s="81">
        <f t="shared" si="8"/>
        <v>-4.5515E-2</v>
      </c>
      <c r="P59" s="81">
        <f>$Q$22</f>
        <v>0</v>
      </c>
      <c r="Q59" s="81">
        <f t="shared" si="8"/>
        <v>-4.5515E-2</v>
      </c>
      <c r="R59" s="81">
        <f>$Q$22</f>
        <v>0</v>
      </c>
      <c r="S59" s="81">
        <f t="shared" si="8"/>
        <v>-4.5515E-2</v>
      </c>
      <c r="T59" s="81">
        <f>$Q$22</f>
        <v>0</v>
      </c>
      <c r="U59" s="81">
        <f t="shared" si="8"/>
        <v>-4.5515E-2</v>
      </c>
      <c r="V59" s="81">
        <f>$Q$22</f>
        <v>0</v>
      </c>
      <c r="W59" s="81">
        <f t="shared" si="8"/>
        <v>-4.5515E-2</v>
      </c>
      <c r="X59" s="81">
        <f>$Q$22</f>
        <v>0</v>
      </c>
      <c r="Y59" s="81">
        <f t="shared" si="8"/>
        <v>-4.5515E-2</v>
      </c>
      <c r="Z59" s="81">
        <f>$Q$22</f>
        <v>0</v>
      </c>
      <c r="AA59" s="81">
        <f t="shared" si="8"/>
        <v>-4.5515E-2</v>
      </c>
      <c r="AB59" s="81">
        <f>$Q$22</f>
        <v>0</v>
      </c>
      <c r="AC59" s="81">
        <f t="shared" si="8"/>
        <v>-4.5515E-2</v>
      </c>
      <c r="AD59" s="81">
        <f>$Q$22</f>
        <v>0</v>
      </c>
      <c r="AE59" s="81">
        <f t="shared" si="8"/>
        <v>-4.5515E-2</v>
      </c>
      <c r="AF59" s="81">
        <f>$Q$22</f>
        <v>0</v>
      </c>
      <c r="AG59" s="81">
        <f t="shared" si="8"/>
        <v>-4.5515E-2</v>
      </c>
      <c r="AH59" s="81">
        <f>$Q$22</f>
        <v>0</v>
      </c>
      <c r="AI59" s="81">
        <f t="shared" si="8"/>
        <v>-4.5515E-2</v>
      </c>
      <c r="AJ59" s="81">
        <f>$Q$22</f>
        <v>0</v>
      </c>
      <c r="AK59" s="98"/>
      <c r="AL59" s="98"/>
      <c r="AM59" s="98"/>
      <c r="AN59" s="98"/>
      <c r="AO59" s="98"/>
      <c r="AP59" s="98"/>
    </row>
    <row r="60" spans="1:42">
      <c r="A60" s="60" t="s">
        <v>102</v>
      </c>
      <c r="C60" s="59">
        <f>$N$23</f>
        <v>-1.09E-3</v>
      </c>
      <c r="D60" s="79">
        <f>$Q$23</f>
        <v>-1.09E-3</v>
      </c>
      <c r="E60" s="79">
        <f t="shared" ref="E60:AI60" si="9">$N$23</f>
        <v>-1.09E-3</v>
      </c>
      <c r="F60" s="79">
        <f>$Q$23</f>
        <v>-1.09E-3</v>
      </c>
      <c r="G60" s="79">
        <f t="shared" si="9"/>
        <v>-1.09E-3</v>
      </c>
      <c r="H60" s="79">
        <f>$Q$23</f>
        <v>-1.09E-3</v>
      </c>
      <c r="I60" s="79">
        <f t="shared" si="9"/>
        <v>-1.09E-3</v>
      </c>
      <c r="J60" s="79">
        <f>$Q$23</f>
        <v>-1.09E-3</v>
      </c>
      <c r="K60" s="79">
        <f t="shared" si="9"/>
        <v>-1.09E-3</v>
      </c>
      <c r="L60" s="79">
        <f>$Q$23</f>
        <v>-1.09E-3</v>
      </c>
      <c r="M60" s="79">
        <f t="shared" si="9"/>
        <v>-1.09E-3</v>
      </c>
      <c r="N60" s="79">
        <f>$Q$23</f>
        <v>-1.09E-3</v>
      </c>
      <c r="O60" s="79">
        <f t="shared" si="9"/>
        <v>-1.09E-3</v>
      </c>
      <c r="P60" s="79">
        <f>$Q$23</f>
        <v>-1.09E-3</v>
      </c>
      <c r="Q60" s="79">
        <f t="shared" si="9"/>
        <v>-1.09E-3</v>
      </c>
      <c r="R60" s="79">
        <f>$Q$23</f>
        <v>-1.09E-3</v>
      </c>
      <c r="S60" s="79">
        <f t="shared" si="9"/>
        <v>-1.09E-3</v>
      </c>
      <c r="T60" s="79">
        <f>$Q$23</f>
        <v>-1.09E-3</v>
      </c>
      <c r="U60" s="79">
        <f t="shared" si="9"/>
        <v>-1.09E-3</v>
      </c>
      <c r="V60" s="79">
        <f>$Q$23</f>
        <v>-1.09E-3</v>
      </c>
      <c r="W60" s="79">
        <f t="shared" si="9"/>
        <v>-1.09E-3</v>
      </c>
      <c r="X60" s="79">
        <f>$Q$23</f>
        <v>-1.09E-3</v>
      </c>
      <c r="Y60" s="79">
        <f t="shared" si="9"/>
        <v>-1.09E-3</v>
      </c>
      <c r="Z60" s="79">
        <f>$Q$23</f>
        <v>-1.09E-3</v>
      </c>
      <c r="AA60" s="79">
        <f t="shared" si="9"/>
        <v>-1.09E-3</v>
      </c>
      <c r="AB60" s="79">
        <f>$Q$23</f>
        <v>-1.09E-3</v>
      </c>
      <c r="AC60" s="79">
        <f t="shared" si="9"/>
        <v>-1.09E-3</v>
      </c>
      <c r="AD60" s="79">
        <f>$Q$23</f>
        <v>-1.09E-3</v>
      </c>
      <c r="AE60" s="79">
        <f t="shared" si="9"/>
        <v>-1.09E-3</v>
      </c>
      <c r="AF60" s="79">
        <f>$Q$23</f>
        <v>-1.09E-3</v>
      </c>
      <c r="AG60" s="79">
        <f t="shared" si="9"/>
        <v>-1.09E-3</v>
      </c>
      <c r="AH60" s="79">
        <f>$Q$23</f>
        <v>-1.09E-3</v>
      </c>
      <c r="AI60" s="79">
        <f t="shared" si="9"/>
        <v>-1.09E-3</v>
      </c>
      <c r="AJ60" s="79">
        <f>$Q$23</f>
        <v>-1.09E-3</v>
      </c>
      <c r="AK60" s="96"/>
      <c r="AL60" s="96"/>
      <c r="AM60" s="96"/>
      <c r="AN60" s="96"/>
      <c r="AO60" s="96"/>
      <c r="AP60" s="96"/>
    </row>
    <row r="61" spans="1:42">
      <c r="A61" s="60" t="s">
        <v>111</v>
      </c>
      <c r="C61" s="61">
        <f>$N$25</f>
        <v>-0.2</v>
      </c>
      <c r="D61" s="61">
        <f>$Q$25</f>
        <v>-0.2</v>
      </c>
      <c r="E61" s="61">
        <f>C61</f>
        <v>-0.2</v>
      </c>
      <c r="F61" s="61">
        <f t="shared" ref="F61:AJ61" si="10">D61</f>
        <v>-0.2</v>
      </c>
      <c r="G61" s="61">
        <f t="shared" si="10"/>
        <v>-0.2</v>
      </c>
      <c r="H61" s="61">
        <f t="shared" si="10"/>
        <v>-0.2</v>
      </c>
      <c r="I61" s="61">
        <f t="shared" si="10"/>
        <v>-0.2</v>
      </c>
      <c r="J61" s="61">
        <f t="shared" si="10"/>
        <v>-0.2</v>
      </c>
      <c r="K61" s="61">
        <f t="shared" si="10"/>
        <v>-0.2</v>
      </c>
      <c r="L61" s="61">
        <f t="shared" si="10"/>
        <v>-0.2</v>
      </c>
      <c r="M61" s="61">
        <f t="shared" si="10"/>
        <v>-0.2</v>
      </c>
      <c r="N61" s="61">
        <f t="shared" si="10"/>
        <v>-0.2</v>
      </c>
      <c r="O61" s="61">
        <f t="shared" si="10"/>
        <v>-0.2</v>
      </c>
      <c r="P61" s="61">
        <f t="shared" si="10"/>
        <v>-0.2</v>
      </c>
      <c r="Q61" s="61">
        <f t="shared" si="10"/>
        <v>-0.2</v>
      </c>
      <c r="R61" s="61">
        <f t="shared" si="10"/>
        <v>-0.2</v>
      </c>
      <c r="S61" s="61">
        <f t="shared" si="10"/>
        <v>-0.2</v>
      </c>
      <c r="T61" s="61">
        <f t="shared" si="10"/>
        <v>-0.2</v>
      </c>
      <c r="U61" s="61">
        <f t="shared" si="10"/>
        <v>-0.2</v>
      </c>
      <c r="V61" s="61">
        <f t="shared" si="10"/>
        <v>-0.2</v>
      </c>
      <c r="W61" s="61">
        <f t="shared" si="10"/>
        <v>-0.2</v>
      </c>
      <c r="X61" s="61">
        <f t="shared" si="10"/>
        <v>-0.2</v>
      </c>
      <c r="Y61" s="61">
        <f t="shared" si="10"/>
        <v>-0.2</v>
      </c>
      <c r="Z61" s="61">
        <f t="shared" si="10"/>
        <v>-0.2</v>
      </c>
      <c r="AA61" s="61">
        <f t="shared" si="10"/>
        <v>-0.2</v>
      </c>
      <c r="AB61" s="61">
        <f t="shared" si="10"/>
        <v>-0.2</v>
      </c>
      <c r="AC61" s="61">
        <f t="shared" si="10"/>
        <v>-0.2</v>
      </c>
      <c r="AD61" s="61">
        <f t="shared" si="10"/>
        <v>-0.2</v>
      </c>
      <c r="AE61" s="61">
        <f t="shared" si="10"/>
        <v>-0.2</v>
      </c>
      <c r="AF61" s="61">
        <f t="shared" si="10"/>
        <v>-0.2</v>
      </c>
      <c r="AG61" s="61">
        <f t="shared" si="10"/>
        <v>-0.2</v>
      </c>
      <c r="AH61" s="61">
        <f t="shared" si="10"/>
        <v>-0.2</v>
      </c>
      <c r="AI61" s="61">
        <f t="shared" si="10"/>
        <v>-0.2</v>
      </c>
      <c r="AJ61" s="61">
        <f t="shared" si="10"/>
        <v>-0.2</v>
      </c>
      <c r="AK61" s="96"/>
      <c r="AL61" s="96"/>
      <c r="AM61" s="96"/>
      <c r="AN61" s="96"/>
      <c r="AO61" s="96"/>
      <c r="AP61" s="96"/>
    </row>
    <row r="62" spans="1:42">
      <c r="A62" s="60" t="s">
        <v>107</v>
      </c>
      <c r="C62" s="43">
        <f>$N$24</f>
        <v>0</v>
      </c>
      <c r="D62" s="82">
        <f>$Q$24</f>
        <v>0</v>
      </c>
      <c r="E62" s="43">
        <f>$N$24</f>
        <v>0</v>
      </c>
      <c r="F62" s="82">
        <f>$Q$24</f>
        <v>0</v>
      </c>
      <c r="G62" s="43">
        <f>$N$24</f>
        <v>0</v>
      </c>
      <c r="H62" s="82">
        <f>$Q$24</f>
        <v>0</v>
      </c>
      <c r="I62" s="43">
        <f>$N$24</f>
        <v>0</v>
      </c>
      <c r="J62" s="82">
        <f>$Q$24</f>
        <v>0</v>
      </c>
      <c r="K62" s="43">
        <f>$N$24</f>
        <v>0</v>
      </c>
      <c r="L62" s="82">
        <f>$Q$24</f>
        <v>0</v>
      </c>
      <c r="M62" s="43">
        <f>$N$24</f>
        <v>0</v>
      </c>
      <c r="N62" s="82">
        <f>$Q$24</f>
        <v>0</v>
      </c>
      <c r="O62" s="43">
        <f>$N$24</f>
        <v>0</v>
      </c>
      <c r="P62" s="82">
        <f>$Q$24</f>
        <v>0</v>
      </c>
      <c r="Q62" s="43">
        <f>$N$24</f>
        <v>0</v>
      </c>
      <c r="R62" s="82">
        <f>$Q$24</f>
        <v>0</v>
      </c>
      <c r="S62" s="43">
        <f>$N$24</f>
        <v>0</v>
      </c>
      <c r="T62" s="82">
        <f>$Q$24</f>
        <v>0</v>
      </c>
      <c r="U62" s="43">
        <f>$N$24</f>
        <v>0</v>
      </c>
      <c r="V62" s="82">
        <f>$Q$24</f>
        <v>0</v>
      </c>
      <c r="W62" s="43">
        <f>$N$24</f>
        <v>0</v>
      </c>
      <c r="X62" s="82">
        <f>$Q$24</f>
        <v>0</v>
      </c>
      <c r="Y62" s="43">
        <f>$N$24</f>
        <v>0</v>
      </c>
      <c r="Z62" s="82">
        <f>$Q$24</f>
        <v>0</v>
      </c>
      <c r="AA62" s="43">
        <f>$N$24</f>
        <v>0</v>
      </c>
      <c r="AB62" s="82">
        <f>$Q$24</f>
        <v>0</v>
      </c>
      <c r="AC62" s="43">
        <f>$N$24</f>
        <v>0</v>
      </c>
      <c r="AD62" s="82">
        <f>$Q$24</f>
        <v>0</v>
      </c>
      <c r="AE62" s="43">
        <f>$N$24</f>
        <v>0</v>
      </c>
      <c r="AF62" s="82">
        <f>$Q$24</f>
        <v>0</v>
      </c>
      <c r="AG62" s="43">
        <f>$N$24</f>
        <v>0</v>
      </c>
      <c r="AH62" s="82">
        <f>$Q$24</f>
        <v>0</v>
      </c>
      <c r="AI62" s="43">
        <f>$N$24</f>
        <v>0</v>
      </c>
      <c r="AJ62" s="82">
        <f>$Q$24</f>
        <v>0</v>
      </c>
      <c r="AK62" s="46"/>
      <c r="AL62" s="46"/>
      <c r="AM62" s="46"/>
      <c r="AN62" s="46"/>
      <c r="AO62" s="46"/>
      <c r="AP62" s="46"/>
    </row>
    <row r="63" spans="1:42"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90"/>
      <c r="AL63" s="90"/>
      <c r="AM63" s="90"/>
      <c r="AN63" s="90"/>
      <c r="AO63" s="90"/>
      <c r="AP63" s="90"/>
    </row>
    <row r="64" spans="1:42">
      <c r="A64" s="52" t="s">
        <v>4</v>
      </c>
      <c r="C64" s="52">
        <f>C40*C48</f>
        <v>1666.17</v>
      </c>
      <c r="D64" s="36">
        <f>C40*D48</f>
        <v>699.38</v>
      </c>
      <c r="E64" s="36">
        <f>E40*E48</f>
        <v>320.76</v>
      </c>
      <c r="F64" s="36">
        <f>E40*F48</f>
        <v>134.64000000000001</v>
      </c>
      <c r="G64" s="36">
        <f>G40*G48</f>
        <v>160.38</v>
      </c>
      <c r="H64" s="36">
        <f>G40*H48</f>
        <v>67.320000000000007</v>
      </c>
      <c r="I64" s="36">
        <f>I40*I48</f>
        <v>294.03000000000003</v>
      </c>
      <c r="J64" s="36">
        <f>I40*J48</f>
        <v>123.42</v>
      </c>
      <c r="K64" s="36">
        <f>K40*K48</f>
        <v>596.97</v>
      </c>
      <c r="L64" s="36">
        <f>K40*L48</f>
        <v>250.58</v>
      </c>
      <c r="M64" s="36">
        <f>M40*M48</f>
        <v>525.69000000000005</v>
      </c>
      <c r="N64" s="36">
        <f>M40*N48</f>
        <v>220.66000000000003</v>
      </c>
      <c r="O64" s="36">
        <f>O40*O48</f>
        <v>133.65</v>
      </c>
      <c r="P64" s="36">
        <f>O40*P48</f>
        <v>56.1</v>
      </c>
      <c r="Q64" s="36">
        <f>Q40*Q48</f>
        <v>258.39</v>
      </c>
      <c r="R64" s="36">
        <f>Q40*R48</f>
        <v>108.46000000000001</v>
      </c>
      <c r="S64" s="36">
        <f>S40*S48</f>
        <v>178.2</v>
      </c>
      <c r="T64" s="36">
        <f>S40*T48</f>
        <v>74.800000000000011</v>
      </c>
      <c r="U64" s="36">
        <f>U40*U48</f>
        <v>249.48000000000002</v>
      </c>
      <c r="V64" s="36">
        <f>U40*V48</f>
        <v>104.72</v>
      </c>
      <c r="W64" s="36">
        <f>W40*W48</f>
        <v>748.44</v>
      </c>
      <c r="X64" s="36">
        <f>W40*X48</f>
        <v>314.16000000000003</v>
      </c>
      <c r="Y64" s="36">
        <f>Y40*Y48</f>
        <v>169.29</v>
      </c>
      <c r="Z64" s="36">
        <f>Y40*Z48</f>
        <v>71.06</v>
      </c>
      <c r="AA64" s="36">
        <f>AA40*AA48</f>
        <v>258.39</v>
      </c>
      <c r="AB64" s="36">
        <f>AA40*AB48</f>
        <v>108.46000000000001</v>
      </c>
      <c r="AC64" s="36">
        <f>AC40*AC48</f>
        <v>196.02</v>
      </c>
      <c r="AD64" s="36">
        <f>AC40*AD48</f>
        <v>82.28</v>
      </c>
      <c r="AE64" s="36">
        <f>AE40*AE48</f>
        <v>311.85000000000002</v>
      </c>
      <c r="AF64" s="36">
        <f>AE40*AF48</f>
        <v>130.9</v>
      </c>
      <c r="AG64" s="36">
        <f>AG40*AG48</f>
        <v>231.66</v>
      </c>
      <c r="AH64" s="36">
        <f>AG40*AH48</f>
        <v>97.240000000000009</v>
      </c>
      <c r="AI64" s="36">
        <f>AI40*AI48</f>
        <v>240.57</v>
      </c>
      <c r="AJ64" s="36">
        <f>AI40*AJ48</f>
        <v>100.98</v>
      </c>
      <c r="AK64" s="90"/>
      <c r="AL64" s="90"/>
      <c r="AM64" s="90"/>
      <c r="AN64" s="90"/>
      <c r="AO64" s="90"/>
      <c r="AP64" s="90"/>
    </row>
    <row r="65" spans="1:42">
      <c r="A65" s="35" t="s">
        <v>99</v>
      </c>
      <c r="B65" s="36"/>
      <c r="C65" s="65">
        <f>C57*C40</f>
        <v>188.87</v>
      </c>
      <c r="D65" s="85">
        <f>D57*C40</f>
        <v>0</v>
      </c>
      <c r="E65" s="85">
        <f>E57*E40</f>
        <v>36.36</v>
      </c>
      <c r="F65" s="85">
        <f>F57*E40</f>
        <v>0</v>
      </c>
      <c r="G65" s="85">
        <f>G57*G40</f>
        <v>18.18</v>
      </c>
      <c r="H65" s="85">
        <f>H57*G40</f>
        <v>0</v>
      </c>
      <c r="I65" s="85">
        <f>I57*I40</f>
        <v>33.33</v>
      </c>
      <c r="J65" s="85">
        <f>J57*I40</f>
        <v>0</v>
      </c>
      <c r="K65" s="85">
        <f>K57*K40</f>
        <v>67.67</v>
      </c>
      <c r="L65" s="85">
        <f>L57*K40</f>
        <v>0</v>
      </c>
      <c r="M65" s="85">
        <f>M57*M40</f>
        <v>59.59</v>
      </c>
      <c r="N65" s="85">
        <f>N57*M40</f>
        <v>0</v>
      </c>
      <c r="O65" s="85">
        <f>O57*O40</f>
        <v>15.15</v>
      </c>
      <c r="P65" s="85">
        <f>P57*O40</f>
        <v>0</v>
      </c>
      <c r="Q65" s="85">
        <f>Q57*Q40</f>
        <v>29.29</v>
      </c>
      <c r="R65" s="85">
        <f>R57*Q40</f>
        <v>0</v>
      </c>
      <c r="S65" s="85">
        <f>S57*S40</f>
        <v>20.2</v>
      </c>
      <c r="T65" s="85">
        <f>T57*S40</f>
        <v>0</v>
      </c>
      <c r="U65" s="85">
        <f>U57*U40</f>
        <v>28.28</v>
      </c>
      <c r="V65" s="85">
        <f>V57*U40</f>
        <v>0</v>
      </c>
      <c r="W65" s="85">
        <f>W57*W40</f>
        <v>84.84</v>
      </c>
      <c r="X65" s="85">
        <f>X57*W40</f>
        <v>0</v>
      </c>
      <c r="Y65" s="85">
        <f>Y57*Y40</f>
        <v>19.190000000000001</v>
      </c>
      <c r="Z65" s="85">
        <f>Z57*Y40</f>
        <v>0</v>
      </c>
      <c r="AA65" s="85">
        <f>AA57*AA40</f>
        <v>29.29</v>
      </c>
      <c r="AB65" s="85">
        <f>AB57*AA40</f>
        <v>0</v>
      </c>
      <c r="AC65" s="85">
        <f>AC57*AC40</f>
        <v>22.22</v>
      </c>
      <c r="AD65" s="85">
        <f>AD57*AC40</f>
        <v>0</v>
      </c>
      <c r="AE65" s="85">
        <f>AE57*AE40</f>
        <v>35.35</v>
      </c>
      <c r="AF65" s="85">
        <f>AF57*AE40</f>
        <v>0</v>
      </c>
      <c r="AG65" s="85">
        <f>AG57*AG40</f>
        <v>26.26</v>
      </c>
      <c r="AH65" s="85">
        <f>AH57*AG40</f>
        <v>0</v>
      </c>
      <c r="AI65" s="85">
        <f>AI57*AI40</f>
        <v>27.27</v>
      </c>
      <c r="AJ65" s="85">
        <f>AJ57*AI40</f>
        <v>0</v>
      </c>
      <c r="AK65" s="69"/>
      <c r="AL65" s="69"/>
      <c r="AM65" s="69"/>
      <c r="AN65" s="69"/>
      <c r="AO65" s="69"/>
      <c r="AP65" s="69"/>
    </row>
    <row r="66" spans="1:42">
      <c r="A66" s="35" t="s">
        <v>100</v>
      </c>
      <c r="B66" s="36"/>
      <c r="C66" s="65">
        <f>C58*C40</f>
        <v>86.02000000000001</v>
      </c>
      <c r="D66" s="85">
        <f>D58*C40</f>
        <v>0</v>
      </c>
      <c r="E66" s="85">
        <f>E58*E40</f>
        <v>16.560000000000002</v>
      </c>
      <c r="F66" s="85">
        <f>F58*E40</f>
        <v>0</v>
      </c>
      <c r="G66" s="85">
        <f>G58*G40</f>
        <v>8.2800000000000011</v>
      </c>
      <c r="H66" s="85">
        <f>H58*G40</f>
        <v>0</v>
      </c>
      <c r="I66" s="85">
        <f>I58*I40</f>
        <v>15.180000000000001</v>
      </c>
      <c r="J66" s="85">
        <f>J58*I40</f>
        <v>0</v>
      </c>
      <c r="K66" s="85">
        <f>K58*K40</f>
        <v>30.82</v>
      </c>
      <c r="L66" s="85">
        <f>L58*K40</f>
        <v>0</v>
      </c>
      <c r="M66" s="85">
        <f>M58*M40</f>
        <v>27.14</v>
      </c>
      <c r="N66" s="85">
        <f>N58*M40</f>
        <v>0</v>
      </c>
      <c r="O66" s="85">
        <f>O58*O40</f>
        <v>6.9</v>
      </c>
      <c r="P66" s="85">
        <f>P58*O40</f>
        <v>0</v>
      </c>
      <c r="Q66" s="85">
        <f>Q58*Q40</f>
        <v>13.34</v>
      </c>
      <c r="R66" s="85">
        <f>R58*Q40</f>
        <v>0</v>
      </c>
      <c r="S66" s="85">
        <f>S58*S40</f>
        <v>9.2000000000000011</v>
      </c>
      <c r="T66" s="85">
        <f>T58*S40</f>
        <v>0</v>
      </c>
      <c r="U66" s="85">
        <f>U58*U40</f>
        <v>12.88</v>
      </c>
      <c r="V66" s="85">
        <f>V58*U40</f>
        <v>0</v>
      </c>
      <c r="W66" s="85">
        <f>W58*W40</f>
        <v>38.64</v>
      </c>
      <c r="X66" s="85">
        <f>X58*W40</f>
        <v>0</v>
      </c>
      <c r="Y66" s="85">
        <f>Y58*Y40</f>
        <v>8.74</v>
      </c>
      <c r="Z66" s="85">
        <f>Z58*Y40</f>
        <v>0</v>
      </c>
      <c r="AA66" s="85">
        <f>AA58*AA40</f>
        <v>13.34</v>
      </c>
      <c r="AB66" s="85">
        <f>AB58*AA40</f>
        <v>0</v>
      </c>
      <c r="AC66" s="85">
        <f>AC58*AC40</f>
        <v>10.120000000000001</v>
      </c>
      <c r="AD66" s="85">
        <f>AD58*AC40</f>
        <v>0</v>
      </c>
      <c r="AE66" s="85">
        <f>AE58*AE40</f>
        <v>16.100000000000001</v>
      </c>
      <c r="AF66" s="85">
        <f>AF58*AE40</f>
        <v>0</v>
      </c>
      <c r="AG66" s="85">
        <f>AG58*AG40</f>
        <v>11.96</v>
      </c>
      <c r="AH66" s="85">
        <f>AH58*AG40</f>
        <v>0</v>
      </c>
      <c r="AI66" s="85">
        <f>AI58*AI40</f>
        <v>12.42</v>
      </c>
      <c r="AJ66" s="85">
        <f>AJ58*AI40</f>
        <v>0</v>
      </c>
      <c r="AK66" s="69"/>
      <c r="AL66" s="69"/>
      <c r="AM66" s="69"/>
      <c r="AN66" s="69"/>
      <c r="AO66" s="69"/>
      <c r="AP66" s="69"/>
    </row>
    <row r="67" spans="1:42">
      <c r="A67" s="52" t="s">
        <v>22</v>
      </c>
      <c r="C67" s="63">
        <f>C43*C49</f>
        <v>1329.944</v>
      </c>
      <c r="D67" s="83">
        <f>C43*D49</f>
        <v>1881.2199999999998</v>
      </c>
      <c r="E67" s="83">
        <f>E43*E49</f>
        <v>142.24</v>
      </c>
      <c r="F67" s="83">
        <f>E43*F49</f>
        <v>201.2</v>
      </c>
      <c r="G67" s="83">
        <f>G43*G49</f>
        <v>128.01599999999999</v>
      </c>
      <c r="H67" s="83">
        <f>G43*H49</f>
        <v>181.07999999999998</v>
      </c>
      <c r="I67" s="83">
        <f>I43*I49</f>
        <v>120.47728000000001</v>
      </c>
      <c r="J67" s="83">
        <f>I43*J49</f>
        <v>170.41639999999998</v>
      </c>
      <c r="K67" s="83">
        <f>K43*K49</f>
        <v>398.27199999999999</v>
      </c>
      <c r="L67" s="83">
        <f>K43*L49</f>
        <v>563.36</v>
      </c>
      <c r="M67" s="83">
        <f>M43*M49</f>
        <v>305.81600000000003</v>
      </c>
      <c r="N67" s="83">
        <f>M43*N49</f>
        <v>432.58</v>
      </c>
      <c r="O67" s="83">
        <f>O43*O49</f>
        <v>99.567999999999998</v>
      </c>
      <c r="P67" s="83">
        <f>O43*P49</f>
        <v>140.84</v>
      </c>
      <c r="Q67" s="83">
        <f>Q43*Q49</f>
        <v>206.24800000000002</v>
      </c>
      <c r="R67" s="83">
        <f>Q43*R49</f>
        <v>291.74</v>
      </c>
      <c r="S67" s="83">
        <f>S43*S49</f>
        <v>132.28319999999999</v>
      </c>
      <c r="T67" s="83">
        <f>S43*T49</f>
        <v>187.11599999999999</v>
      </c>
      <c r="U67" s="83">
        <f>U43*U49</f>
        <v>199.136</v>
      </c>
      <c r="V67" s="83">
        <f>U43*V49</f>
        <v>281.68</v>
      </c>
      <c r="W67" s="83">
        <f>W43*W49</f>
        <v>597.40800000000002</v>
      </c>
      <c r="X67" s="83">
        <f>W43*X49</f>
        <v>845.04</v>
      </c>
      <c r="Y67" s="83">
        <f>Y43*Y49</f>
        <v>99.567999999999998</v>
      </c>
      <c r="Z67" s="83">
        <f>Y43*Z49</f>
        <v>140.84</v>
      </c>
      <c r="AA67" s="83">
        <f>AA43*AA49</f>
        <v>192.024</v>
      </c>
      <c r="AB67" s="83">
        <f>AA43*AB49</f>
        <v>271.62</v>
      </c>
      <c r="AC67" s="83">
        <f>AC43*AC49</f>
        <v>156.464</v>
      </c>
      <c r="AD67" s="83">
        <f>AC43*AD49</f>
        <v>221.32</v>
      </c>
      <c r="AE67" s="83">
        <f>AE43*AE49</f>
        <v>95.30080000000001</v>
      </c>
      <c r="AF67" s="83">
        <f>AE43*AF49</f>
        <v>134.804</v>
      </c>
      <c r="AG67" s="83">
        <f>AG43*AG49</f>
        <v>156.464</v>
      </c>
      <c r="AH67" s="83">
        <f>AG43*AH49</f>
        <v>221.32</v>
      </c>
      <c r="AI67" s="83">
        <f>AI43*AI49</f>
        <v>145.0848</v>
      </c>
      <c r="AJ67" s="83">
        <f>AI43*AJ49</f>
        <v>205.22399999999999</v>
      </c>
      <c r="AK67" s="86"/>
      <c r="AL67" s="86"/>
      <c r="AM67" s="86"/>
      <c r="AN67" s="86"/>
      <c r="AO67" s="86"/>
      <c r="AP67" s="86"/>
    </row>
    <row r="68" spans="1:42">
      <c r="A68" s="52" t="s">
        <v>23</v>
      </c>
      <c r="C68" s="63">
        <f>C44*C50</f>
        <v>725.65350000000001</v>
      </c>
      <c r="D68" s="83">
        <f>C44*D50</f>
        <v>849.91499999999996</v>
      </c>
      <c r="E68" s="83">
        <f>E44*E50</f>
        <v>77.61</v>
      </c>
      <c r="F68" s="83">
        <f>E44*F50</f>
        <v>90.9</v>
      </c>
      <c r="G68" s="83">
        <f>G44*G50</f>
        <v>19.4025</v>
      </c>
      <c r="H68" s="83">
        <f>G44*H50</f>
        <v>22.725000000000001</v>
      </c>
      <c r="I68" s="83">
        <f>I44*I50</f>
        <v>0</v>
      </c>
      <c r="J68" s="83">
        <f>I44*J50</f>
        <v>0</v>
      </c>
      <c r="K68" s="83">
        <f>K44*K50</f>
        <v>217.30799999999999</v>
      </c>
      <c r="L68" s="83">
        <f>K44*L50</f>
        <v>254.52</v>
      </c>
      <c r="M68" s="83">
        <f>M44*M50</f>
        <v>10.348000000000001</v>
      </c>
      <c r="N68" s="83">
        <f>M44*N50</f>
        <v>12.120000000000001</v>
      </c>
      <c r="O68" s="83">
        <f>O44*O50</f>
        <v>53.731990000000003</v>
      </c>
      <c r="P68" s="83">
        <f>O44*P50</f>
        <v>62.933100000000003</v>
      </c>
      <c r="Q68" s="83">
        <f>Q44*Q50</f>
        <v>112.53450000000001</v>
      </c>
      <c r="R68" s="83">
        <f>Q44*R50</f>
        <v>131.80500000000001</v>
      </c>
      <c r="S68" s="83">
        <f>S44*S50</f>
        <v>0</v>
      </c>
      <c r="T68" s="83">
        <f>S44*T50</f>
        <v>0</v>
      </c>
      <c r="U68" s="83">
        <f>U44*U50</f>
        <v>22.765599999999999</v>
      </c>
      <c r="V68" s="83">
        <f>U44*V50</f>
        <v>26.664000000000001</v>
      </c>
      <c r="W68" s="83">
        <f>W44*W50</f>
        <v>325.96199999999999</v>
      </c>
      <c r="X68" s="83">
        <f>W44*X50</f>
        <v>381.78000000000003</v>
      </c>
      <c r="Y68" s="83">
        <f>Y44*Y50</f>
        <v>24.602370000000001</v>
      </c>
      <c r="Z68" s="83">
        <f>Y44*Z50</f>
        <v>28.815300000000001</v>
      </c>
      <c r="AA68" s="83">
        <f>AA44*AA50</f>
        <v>0</v>
      </c>
      <c r="AB68" s="83">
        <f>AA44*AB50</f>
        <v>0</v>
      </c>
      <c r="AC68" s="83">
        <f>AC44*AC50</f>
        <v>85.370999999999995</v>
      </c>
      <c r="AD68" s="83">
        <f>AC44*AD50</f>
        <v>99.99</v>
      </c>
      <c r="AE68" s="83">
        <f>AE44*AE50</f>
        <v>0</v>
      </c>
      <c r="AF68" s="83">
        <f>AE44*AF50</f>
        <v>0</v>
      </c>
      <c r="AG68" s="83">
        <f>AG44*AG50</f>
        <v>25.87</v>
      </c>
      <c r="AH68" s="83">
        <f>AG44*AH50</f>
        <v>30.3</v>
      </c>
      <c r="AI68" s="83">
        <f>AI44*AI50</f>
        <v>0</v>
      </c>
      <c r="AJ68" s="83">
        <f>AI44*AJ50</f>
        <v>0</v>
      </c>
      <c r="AK68" s="86"/>
      <c r="AL68" s="86"/>
      <c r="AM68" s="86"/>
      <c r="AN68" s="86"/>
      <c r="AO68" s="86"/>
      <c r="AP68" s="86"/>
    </row>
    <row r="69" spans="1:42">
      <c r="A69" s="52" t="s">
        <v>24</v>
      </c>
      <c r="C69" s="63">
        <f>C45*C51</f>
        <v>2.8214999999999999</v>
      </c>
      <c r="D69" s="83">
        <f>C45*D51</f>
        <v>1.5449999999999999</v>
      </c>
      <c r="E69" s="83">
        <f>E45*E51</f>
        <v>63.954000000000001</v>
      </c>
      <c r="F69" s="83">
        <f>E45*F51</f>
        <v>35.020000000000003</v>
      </c>
      <c r="G69" s="83">
        <f>G45*G51</f>
        <v>0</v>
      </c>
      <c r="H69" s="83">
        <f>G45*H51</f>
        <v>0</v>
      </c>
      <c r="I69" s="83">
        <f>I45*I51</f>
        <v>0</v>
      </c>
      <c r="J69" s="83">
        <f>I45*J51</f>
        <v>0</v>
      </c>
      <c r="K69" s="83">
        <f>K45*K51</f>
        <v>28.591200000000001</v>
      </c>
      <c r="L69" s="83">
        <f>K45*L51</f>
        <v>15.656000000000001</v>
      </c>
      <c r="M69" s="83">
        <f>M45*M51</f>
        <v>0</v>
      </c>
      <c r="N69" s="83">
        <f>M45*N51</f>
        <v>0</v>
      </c>
      <c r="O69" s="83">
        <f>O45*O51</f>
        <v>0</v>
      </c>
      <c r="P69" s="83">
        <f>O45*P51</f>
        <v>0</v>
      </c>
      <c r="Q69" s="83">
        <f>Q45*Q51</f>
        <v>183.49154999999999</v>
      </c>
      <c r="R69" s="83">
        <f>Q45*R51</f>
        <v>100.4765</v>
      </c>
      <c r="S69" s="83">
        <f>S45*S51</f>
        <v>0</v>
      </c>
      <c r="T69" s="83">
        <f>S45*T51</f>
        <v>0</v>
      </c>
      <c r="U69" s="83">
        <f>U45*U51</f>
        <v>0</v>
      </c>
      <c r="V69" s="83">
        <f>U45*V51</f>
        <v>0</v>
      </c>
      <c r="W69" s="83">
        <f>W45*W51</f>
        <v>29.343600000000002</v>
      </c>
      <c r="X69" s="83">
        <f>W45*X51</f>
        <v>16.068000000000001</v>
      </c>
      <c r="Y69" s="83">
        <f>Y45*Y51</f>
        <v>0</v>
      </c>
      <c r="Z69" s="83">
        <f>Y45*Z51</f>
        <v>0</v>
      </c>
      <c r="AA69" s="83">
        <f>AA45*AA51</f>
        <v>0</v>
      </c>
      <c r="AB69" s="83">
        <f>AA45*AB51</f>
        <v>0</v>
      </c>
      <c r="AC69" s="83">
        <f>AC45*AC51</f>
        <v>34.854930000000003</v>
      </c>
      <c r="AD69" s="83">
        <f>AC45*AD51</f>
        <v>19.085899999999999</v>
      </c>
      <c r="AE69" s="83">
        <f>AE45*AE51</f>
        <v>0</v>
      </c>
      <c r="AF69" s="83">
        <f>AE45*AF51</f>
        <v>0</v>
      </c>
      <c r="AG69" s="83">
        <f>AG45*AG51</f>
        <v>0</v>
      </c>
      <c r="AH69" s="83">
        <f>AG45*AH51</f>
        <v>0</v>
      </c>
      <c r="AI69" s="83">
        <f>AI45*AI51</f>
        <v>0</v>
      </c>
      <c r="AJ69" s="83">
        <f>AI45*AJ51</f>
        <v>0</v>
      </c>
      <c r="AK69" s="86"/>
      <c r="AL69" s="86"/>
      <c r="AM69" s="86"/>
      <c r="AN69" s="86"/>
      <c r="AO69" s="86"/>
      <c r="AP69" s="86"/>
    </row>
    <row r="70" spans="1:42">
      <c r="A70" s="52" t="s">
        <v>25</v>
      </c>
      <c r="C70" s="63">
        <f>N30</f>
        <v>28.7</v>
      </c>
      <c r="D70" s="83">
        <f>Q30</f>
        <v>62.6</v>
      </c>
      <c r="E70" s="83">
        <f t="shared" ref="E70:Z70" si="11">C70</f>
        <v>28.7</v>
      </c>
      <c r="F70" s="83">
        <f t="shared" si="11"/>
        <v>62.6</v>
      </c>
      <c r="G70" s="83">
        <f t="shared" si="11"/>
        <v>28.7</v>
      </c>
      <c r="H70" s="83">
        <f t="shared" si="11"/>
        <v>62.6</v>
      </c>
      <c r="I70" s="83">
        <f t="shared" si="11"/>
        <v>28.7</v>
      </c>
      <c r="J70" s="83">
        <f t="shared" si="11"/>
        <v>62.6</v>
      </c>
      <c r="K70" s="83">
        <f t="shared" si="11"/>
        <v>28.7</v>
      </c>
      <c r="L70" s="83">
        <f t="shared" si="11"/>
        <v>62.6</v>
      </c>
      <c r="M70" s="83">
        <f t="shared" si="11"/>
        <v>28.7</v>
      </c>
      <c r="N70" s="83">
        <f t="shared" si="11"/>
        <v>62.6</v>
      </c>
      <c r="O70" s="83">
        <f t="shared" si="11"/>
        <v>28.7</v>
      </c>
      <c r="P70" s="83">
        <f t="shared" si="11"/>
        <v>62.6</v>
      </c>
      <c r="Q70" s="83">
        <f t="shared" si="11"/>
        <v>28.7</v>
      </c>
      <c r="R70" s="83">
        <f t="shared" si="11"/>
        <v>62.6</v>
      </c>
      <c r="S70" s="83">
        <f t="shared" si="11"/>
        <v>28.7</v>
      </c>
      <c r="T70" s="83">
        <f t="shared" si="11"/>
        <v>62.6</v>
      </c>
      <c r="U70" s="83">
        <f t="shared" si="11"/>
        <v>28.7</v>
      </c>
      <c r="V70" s="83">
        <f t="shared" si="11"/>
        <v>62.6</v>
      </c>
      <c r="W70" s="83">
        <f t="shared" si="11"/>
        <v>28.7</v>
      </c>
      <c r="X70" s="83">
        <f t="shared" si="11"/>
        <v>62.6</v>
      </c>
      <c r="Y70" s="83">
        <f>W70</f>
        <v>28.7</v>
      </c>
      <c r="Z70" s="83">
        <f t="shared" si="11"/>
        <v>62.6</v>
      </c>
      <c r="AA70" s="83">
        <f>Y70</f>
        <v>28.7</v>
      </c>
      <c r="AB70" s="83">
        <f t="shared" ref="AB70:AJ70" si="12">Z70</f>
        <v>62.6</v>
      </c>
      <c r="AC70" s="83">
        <f t="shared" si="12"/>
        <v>28.7</v>
      </c>
      <c r="AD70" s="83">
        <f t="shared" si="12"/>
        <v>62.6</v>
      </c>
      <c r="AE70" s="83">
        <f t="shared" si="12"/>
        <v>28.7</v>
      </c>
      <c r="AF70" s="83">
        <f t="shared" si="12"/>
        <v>62.6</v>
      </c>
      <c r="AG70" s="83">
        <f t="shared" si="12"/>
        <v>28.7</v>
      </c>
      <c r="AH70" s="83">
        <f t="shared" si="12"/>
        <v>62.6</v>
      </c>
      <c r="AI70" s="83">
        <f t="shared" si="12"/>
        <v>28.7</v>
      </c>
      <c r="AJ70" s="83">
        <f t="shared" si="12"/>
        <v>62.6</v>
      </c>
      <c r="AK70" s="86"/>
      <c r="AL70" s="86"/>
      <c r="AM70" s="86"/>
      <c r="AN70" s="86"/>
      <c r="AO70" s="86"/>
      <c r="AP70" s="86"/>
    </row>
    <row r="71" spans="1:42">
      <c r="A71" s="35" t="s">
        <v>101</v>
      </c>
      <c r="B71" s="36"/>
      <c r="C71" s="65">
        <f>SUM(C64,C67:C70)*C59</f>
        <v>-170.83094883499999</v>
      </c>
      <c r="D71" s="65">
        <f t="shared" ref="D71:AJ71" si="13">SUM(D64,D67:D70)*D59</f>
        <v>0</v>
      </c>
      <c r="E71" s="65">
        <f t="shared" si="13"/>
        <v>-28.823010960000001</v>
      </c>
      <c r="F71" s="65">
        <f t="shared" si="13"/>
        <v>0</v>
      </c>
      <c r="G71" s="65">
        <f t="shared" si="13"/>
        <v>-15.315729227499997</v>
      </c>
      <c r="H71" s="65">
        <f t="shared" si="13"/>
        <v>0</v>
      </c>
      <c r="I71" s="65">
        <f t="shared" si="13"/>
        <v>-20.172579349199999</v>
      </c>
      <c r="J71" s="65">
        <f t="shared" si="13"/>
        <v>0</v>
      </c>
      <c r="K71" s="65">
        <f t="shared" si="13"/>
        <v>-57.796822218000003</v>
      </c>
      <c r="L71" s="65">
        <f t="shared" si="13"/>
        <v>0</v>
      </c>
      <c r="M71" s="65">
        <f t="shared" si="13"/>
        <v>-39.623265310000001</v>
      </c>
      <c r="N71" s="65">
        <f t="shared" si="13"/>
        <v>0</v>
      </c>
      <c r="O71" s="65">
        <f t="shared" si="13"/>
        <v>-14.36680929485</v>
      </c>
      <c r="P71" s="65">
        <f t="shared" si="13"/>
        <v>0</v>
      </c>
      <c r="Q71" s="65">
        <f t="shared" si="13"/>
        <v>-35.927904735749998</v>
      </c>
      <c r="R71" s="65">
        <f t="shared" si="13"/>
        <v>0</v>
      </c>
      <c r="S71" s="65">
        <f t="shared" si="13"/>
        <v>-15.437923348</v>
      </c>
      <c r="T71" s="65">
        <f t="shared" si="13"/>
        <v>0</v>
      </c>
      <c r="U71" s="65">
        <f t="shared" si="13"/>
        <v>-22.761214023999997</v>
      </c>
      <c r="V71" s="65">
        <f t="shared" si="13"/>
        <v>0</v>
      </c>
      <c r="W71" s="65">
        <f t="shared" si="13"/>
        <v>-78.73428660399999</v>
      </c>
      <c r="X71" s="65">
        <f t="shared" si="13"/>
        <v>0</v>
      </c>
      <c r="Y71" s="65">
        <f t="shared" si="13"/>
        <v>-14.663129240549999</v>
      </c>
      <c r="Z71" s="65">
        <f t="shared" si="13"/>
        <v>0</v>
      </c>
      <c r="AA71" s="65">
        <f t="shared" si="13"/>
        <v>-21.806873709999998</v>
      </c>
      <c r="AB71" s="65">
        <f t="shared" si="13"/>
        <v>0</v>
      </c>
      <c r="AC71" s="65">
        <f t="shared" si="13"/>
        <v>-22.82167296395</v>
      </c>
      <c r="AD71" s="65">
        <f t="shared" si="13"/>
        <v>0</v>
      </c>
      <c r="AE71" s="65">
        <f t="shared" si="13"/>
        <v>-19.837749161999998</v>
      </c>
      <c r="AF71" s="65">
        <f t="shared" si="13"/>
        <v>0</v>
      </c>
      <c r="AG71" s="65">
        <f t="shared" si="13"/>
        <v>-20.149217410000002</v>
      </c>
      <c r="AH71" s="65">
        <f t="shared" si="13"/>
        <v>0</v>
      </c>
      <c r="AI71" s="65">
        <f t="shared" si="13"/>
        <v>-18.859358722</v>
      </c>
      <c r="AJ71" s="65">
        <f t="shared" si="13"/>
        <v>0</v>
      </c>
      <c r="AK71" s="69"/>
      <c r="AL71" s="69"/>
      <c r="AM71" s="69"/>
      <c r="AN71" s="69"/>
      <c r="AO71" s="69"/>
      <c r="AP71" s="69"/>
    </row>
    <row r="72" spans="1:42">
      <c r="A72" s="36" t="s">
        <v>103</v>
      </c>
      <c r="B72" s="36"/>
      <c r="C72" s="63">
        <f t="shared" ref="C72:AJ72" si="14">SUM(C64:C71,C74:C79)*C56</f>
        <v>42.099060258048965</v>
      </c>
      <c r="D72" s="63">
        <f t="shared" si="14"/>
        <v>0</v>
      </c>
      <c r="E72" s="63">
        <f t="shared" si="14"/>
        <v>7.0717770808927654</v>
      </c>
      <c r="F72" s="63">
        <f t="shared" si="14"/>
        <v>0</v>
      </c>
      <c r="G72" s="63">
        <f t="shared" si="14"/>
        <v>3.5884176337033078</v>
      </c>
      <c r="H72" s="63">
        <f t="shared" si="14"/>
        <v>0</v>
      </c>
      <c r="I72" s="63">
        <f t="shared" si="14"/>
        <v>4.5364526847159876</v>
      </c>
      <c r="J72" s="63">
        <f t="shared" si="14"/>
        <v>0</v>
      </c>
      <c r="K72" s="63">
        <f t="shared" si="14"/>
        <v>14.149376982997975</v>
      </c>
      <c r="L72" s="63">
        <f t="shared" si="14"/>
        <v>0</v>
      </c>
      <c r="M72" s="63">
        <f t="shared" si="14"/>
        <v>9.1452526491509953</v>
      </c>
      <c r="N72" s="63">
        <f t="shared" si="14"/>
        <v>0</v>
      </c>
      <c r="O72" s="63">
        <f t="shared" si="14"/>
        <v>3.4469637809636122</v>
      </c>
      <c r="P72" s="63">
        <f t="shared" si="14"/>
        <v>0</v>
      </c>
      <c r="Q72" s="63">
        <f t="shared" si="14"/>
        <v>9.5268022400103991</v>
      </c>
      <c r="R72" s="63">
        <f t="shared" si="14"/>
        <v>0</v>
      </c>
      <c r="S72" s="63">
        <f t="shared" si="14"/>
        <v>3.5531710229769886</v>
      </c>
      <c r="T72" s="63">
        <f t="shared" si="14"/>
        <v>0</v>
      </c>
      <c r="U72" s="63">
        <f t="shared" si="14"/>
        <v>5.3508180740206832</v>
      </c>
      <c r="V72" s="63">
        <f t="shared" si="14"/>
        <v>0</v>
      </c>
      <c r="W72" s="63">
        <f t="shared" si="14"/>
        <v>19.470728073119062</v>
      </c>
      <c r="X72" s="63">
        <f t="shared" si="14"/>
        <v>0</v>
      </c>
      <c r="Y72" s="63">
        <f t="shared" si="14"/>
        <v>3.4035659187943996</v>
      </c>
      <c r="Z72" s="63">
        <f t="shared" si="14"/>
        <v>0</v>
      </c>
      <c r="AA72" s="63">
        <f t="shared" si="14"/>
        <v>5.0477275422439476</v>
      </c>
      <c r="AB72" s="63">
        <f t="shared" si="14"/>
        <v>0</v>
      </c>
      <c r="AC72" s="63">
        <f t="shared" si="14"/>
        <v>5.6900481719170042</v>
      </c>
      <c r="AD72" s="63">
        <f t="shared" si="14"/>
        <v>0</v>
      </c>
      <c r="AE72" s="63">
        <f t="shared" si="14"/>
        <v>4.4077989251503427</v>
      </c>
      <c r="AF72" s="63">
        <f t="shared" si="14"/>
        <v>0</v>
      </c>
      <c r="AG72" s="63">
        <f t="shared" si="14"/>
        <v>4.7079426483793467</v>
      </c>
      <c r="AH72" s="63">
        <f t="shared" si="14"/>
        <v>0</v>
      </c>
      <c r="AI72" s="63">
        <f t="shared" si="14"/>
        <v>4.3122105597484577</v>
      </c>
      <c r="AJ72" s="63">
        <f t="shared" si="14"/>
        <v>0</v>
      </c>
      <c r="AK72" s="86"/>
      <c r="AL72" s="86"/>
      <c r="AM72" s="86"/>
      <c r="AN72" s="86"/>
      <c r="AO72" s="86"/>
      <c r="AP72" s="86"/>
    </row>
    <row r="73" spans="1:42">
      <c r="A73" s="52" t="s">
        <v>26</v>
      </c>
      <c r="C73" s="64">
        <f>SUM(C64:C72)</f>
        <v>3899.4471114230487</v>
      </c>
      <c r="D73" s="64">
        <f t="shared" ref="D73:AJ73" si="15">SUM(D64:D72)</f>
        <v>3494.66</v>
      </c>
      <c r="E73" s="64">
        <f t="shared" si="15"/>
        <v>664.43276612089278</v>
      </c>
      <c r="F73" s="64">
        <f t="shared" si="15"/>
        <v>524.36</v>
      </c>
      <c r="G73" s="64">
        <f t="shared" si="15"/>
        <v>351.23118840620327</v>
      </c>
      <c r="H73" s="64">
        <f t="shared" si="15"/>
        <v>333.72500000000002</v>
      </c>
      <c r="I73" s="64">
        <f t="shared" si="15"/>
        <v>476.08115333551598</v>
      </c>
      <c r="J73" s="64">
        <f t="shared" si="15"/>
        <v>356.43639999999999</v>
      </c>
      <c r="K73" s="64">
        <f t="shared" si="15"/>
        <v>1324.683754764998</v>
      </c>
      <c r="L73" s="64">
        <f t="shared" si="15"/>
        <v>1146.7159999999999</v>
      </c>
      <c r="M73" s="64">
        <f t="shared" si="15"/>
        <v>926.8059873391511</v>
      </c>
      <c r="N73" s="64">
        <f t="shared" si="15"/>
        <v>727.96</v>
      </c>
      <c r="O73" s="64">
        <f t="shared" si="15"/>
        <v>326.78014448611361</v>
      </c>
      <c r="P73" s="64">
        <f t="shared" si="15"/>
        <v>322.47310000000004</v>
      </c>
      <c r="Q73" s="64">
        <f t="shared" si="15"/>
        <v>805.59294750426045</v>
      </c>
      <c r="R73" s="64">
        <f t="shared" si="15"/>
        <v>695.08150000000012</v>
      </c>
      <c r="S73" s="64">
        <f t="shared" si="15"/>
        <v>356.69844767497693</v>
      </c>
      <c r="T73" s="64">
        <f t="shared" si="15"/>
        <v>324.51600000000002</v>
      </c>
      <c r="U73" s="64">
        <f t="shared" si="15"/>
        <v>523.83120405002069</v>
      </c>
      <c r="V73" s="64">
        <f t="shared" si="15"/>
        <v>475.66399999999999</v>
      </c>
      <c r="W73" s="64">
        <f t="shared" si="15"/>
        <v>1794.0700414691189</v>
      </c>
      <c r="X73" s="64">
        <f t="shared" si="15"/>
        <v>1619.6479999999999</v>
      </c>
      <c r="Y73" s="64">
        <f t="shared" si="15"/>
        <v>338.83080667824441</v>
      </c>
      <c r="Z73" s="64">
        <f t="shared" si="15"/>
        <v>303.31530000000004</v>
      </c>
      <c r="AA73" s="64">
        <f t="shared" si="15"/>
        <v>504.98485383224397</v>
      </c>
      <c r="AB73" s="64">
        <f t="shared" si="15"/>
        <v>442.68000000000006</v>
      </c>
      <c r="AC73" s="64">
        <f t="shared" si="15"/>
        <v>516.61830520796707</v>
      </c>
      <c r="AD73" s="64">
        <f t="shared" si="15"/>
        <v>485.27590000000004</v>
      </c>
      <c r="AE73" s="64">
        <f t="shared" si="15"/>
        <v>471.87084976315037</v>
      </c>
      <c r="AF73" s="64">
        <f t="shared" si="15"/>
        <v>328.30400000000003</v>
      </c>
      <c r="AG73" s="64">
        <f t="shared" si="15"/>
        <v>465.47272523837933</v>
      </c>
      <c r="AH73" s="64">
        <f t="shared" si="15"/>
        <v>411.46000000000004</v>
      </c>
      <c r="AI73" s="64">
        <f t="shared" si="15"/>
        <v>439.49765183774838</v>
      </c>
      <c r="AJ73" s="64">
        <f t="shared" si="15"/>
        <v>368.80400000000003</v>
      </c>
      <c r="AK73" s="99"/>
      <c r="AL73" s="99"/>
      <c r="AM73" s="99"/>
      <c r="AN73" s="99"/>
      <c r="AO73" s="99"/>
      <c r="AP73" s="99"/>
    </row>
    <row r="74" spans="1:42">
      <c r="A74" s="74" t="s">
        <v>91</v>
      </c>
      <c r="B74" s="36"/>
      <c r="C74" s="63">
        <f>C46*C53</f>
        <v>812.78399999999999</v>
      </c>
      <c r="D74" s="83">
        <f>C46*D53</f>
        <v>812.78399999999999</v>
      </c>
      <c r="E74" s="83">
        <f>E46*E53</f>
        <v>128.85599999999999</v>
      </c>
      <c r="F74" s="83">
        <f>E46*F53</f>
        <v>128.85599999999999</v>
      </c>
      <c r="G74" s="83">
        <f>G46*G53</f>
        <v>53.896500000000003</v>
      </c>
      <c r="H74" s="83">
        <f>G46*H53</f>
        <v>53.896500000000003</v>
      </c>
      <c r="I74" s="83">
        <f>I46*I53</f>
        <v>41.977319999999999</v>
      </c>
      <c r="J74" s="83">
        <f>I46*J53</f>
        <v>41.977319999999999</v>
      </c>
      <c r="K74" s="83">
        <f>K46*K53</f>
        <v>261.67680000000001</v>
      </c>
      <c r="L74" s="83">
        <f>K46*L53</f>
        <v>261.67680000000001</v>
      </c>
      <c r="M74" s="83">
        <f>M46*M53</f>
        <v>111.51</v>
      </c>
      <c r="N74" s="83">
        <f>M46*N53</f>
        <v>111.51</v>
      </c>
      <c r="O74" s="83">
        <f>O46*O53</f>
        <v>60.426029999999997</v>
      </c>
      <c r="P74" s="83">
        <f>O46*P53</f>
        <v>60.426029999999997</v>
      </c>
      <c r="Q74" s="83">
        <f>Q46*Q53</f>
        <v>246.62295</v>
      </c>
      <c r="R74" s="83">
        <f>Q46*R53</f>
        <v>246.62295</v>
      </c>
      <c r="S74" s="83">
        <f>S46*S53</f>
        <v>46.090800000000002</v>
      </c>
      <c r="T74" s="83">
        <f>S46*T53</f>
        <v>46.090800000000002</v>
      </c>
      <c r="U74" s="83">
        <f>U46*U53</f>
        <v>80.287199999999999</v>
      </c>
      <c r="V74" s="83">
        <f>U46*V53</f>
        <v>80.287199999999999</v>
      </c>
      <c r="W74" s="83">
        <f>W46*W53</f>
        <v>383.59440000000001</v>
      </c>
      <c r="X74" s="83">
        <f>W46*X53</f>
        <v>383.59440000000001</v>
      </c>
      <c r="Y74" s="83">
        <f>Y46*Y53</f>
        <v>46.474890000000002</v>
      </c>
      <c r="Z74" s="83">
        <f>Y46*Z53</f>
        <v>46.474890000000002</v>
      </c>
      <c r="AA74" s="83">
        <f>AA46*AA53</f>
        <v>66.906000000000006</v>
      </c>
      <c r="AB74" s="83">
        <f>AA46*AB53</f>
        <v>66.906000000000006</v>
      </c>
      <c r="AC74" s="83">
        <f>AC46*AC53</f>
        <v>118.36167</v>
      </c>
      <c r="AD74" s="83">
        <f>AC46*AD53</f>
        <v>118.36167</v>
      </c>
      <c r="AE74" s="83">
        <f>AE46*AE53</f>
        <v>33.205199999999998</v>
      </c>
      <c r="AF74" s="83">
        <f>AE46*AF53</f>
        <v>33.205199999999998</v>
      </c>
      <c r="AG74" s="83">
        <f>AG46*AG53</f>
        <v>66.906000000000006</v>
      </c>
      <c r="AH74" s="83">
        <f>AG46*AH53</f>
        <v>66.906000000000006</v>
      </c>
      <c r="AI74" s="83">
        <f>AI46*AI53</f>
        <v>50.551200000000001</v>
      </c>
      <c r="AJ74" s="83">
        <f>AI46*AJ53</f>
        <v>50.551200000000001</v>
      </c>
      <c r="AK74" s="86"/>
      <c r="AL74" s="86"/>
      <c r="AM74" s="86"/>
      <c r="AN74" s="86"/>
      <c r="AO74" s="86"/>
      <c r="AP74" s="86"/>
    </row>
    <row r="75" spans="1:42">
      <c r="A75" s="74" t="s">
        <v>92</v>
      </c>
      <c r="B75" s="36"/>
      <c r="C75" s="63">
        <f>C46*C54</f>
        <v>60.876800000000003</v>
      </c>
      <c r="D75" s="83">
        <f>C46*D54</f>
        <v>60.876800000000003</v>
      </c>
      <c r="E75" s="83">
        <f>E46*E54</f>
        <v>9.6511999999999993</v>
      </c>
      <c r="F75" s="83">
        <f>E46*F54</f>
        <v>9.6511999999999993</v>
      </c>
      <c r="G75" s="83">
        <f>G46*G54</f>
        <v>4.0368000000000004</v>
      </c>
      <c r="H75" s="83">
        <f>G46*H54</f>
        <v>4.0368000000000004</v>
      </c>
      <c r="I75" s="83">
        <f>I46*I54</f>
        <v>3.1440640000000002</v>
      </c>
      <c r="J75" s="83">
        <f>I46*J54</f>
        <v>3.1440640000000002</v>
      </c>
      <c r="K75" s="83">
        <f>K46*K54</f>
        <v>19.599360000000001</v>
      </c>
      <c r="L75" s="83">
        <f>K46*L54</f>
        <v>19.599360000000001</v>
      </c>
      <c r="M75" s="83">
        <f>M46*M54</f>
        <v>8.3520000000000003</v>
      </c>
      <c r="N75" s="83">
        <f>M46*N54</f>
        <v>8.3520000000000003</v>
      </c>
      <c r="O75" s="83">
        <f>O46*O54</f>
        <v>4.5258560000000001</v>
      </c>
      <c r="P75" s="83">
        <f>O46*P54</f>
        <v>4.5258560000000001</v>
      </c>
      <c r="Q75" s="83">
        <f>Q46*Q54</f>
        <v>18.47184</v>
      </c>
      <c r="R75" s="83">
        <f>Q46*R54</f>
        <v>18.47184</v>
      </c>
      <c r="S75" s="83">
        <f>S46*S54</f>
        <v>3.4521600000000001</v>
      </c>
      <c r="T75" s="83">
        <f>S46*T54</f>
        <v>3.4521600000000001</v>
      </c>
      <c r="U75" s="83">
        <f>U46*U54</f>
        <v>6.0134400000000001</v>
      </c>
      <c r="V75" s="83">
        <f>U46*V54</f>
        <v>6.0134400000000001</v>
      </c>
      <c r="W75" s="83">
        <f>W46*W54</f>
        <v>28.730879999999999</v>
      </c>
      <c r="X75" s="83">
        <f>W46*X54</f>
        <v>28.730879999999999</v>
      </c>
      <c r="Y75" s="83">
        <f>Y46*Y54</f>
        <v>3.480928</v>
      </c>
      <c r="Z75" s="83">
        <f>Y46*Z54</f>
        <v>3.480928</v>
      </c>
      <c r="AA75" s="83">
        <f>AA46*AA54</f>
        <v>5.0111999999999997</v>
      </c>
      <c r="AB75" s="83">
        <f>AA46*AB54</f>
        <v>5.0111999999999997</v>
      </c>
      <c r="AC75" s="83">
        <f>AC46*AC54</f>
        <v>8.8651839999999993</v>
      </c>
      <c r="AD75" s="83">
        <f>AC46*AD54</f>
        <v>8.8651839999999993</v>
      </c>
      <c r="AE75" s="83">
        <f>AE46*AE54</f>
        <v>2.4870399999999999</v>
      </c>
      <c r="AF75" s="83">
        <f>AE46*AF54</f>
        <v>2.4870399999999999</v>
      </c>
      <c r="AG75" s="83">
        <f>AG46*AG54</f>
        <v>5.0111999999999997</v>
      </c>
      <c r="AH75" s="83">
        <f>AG46*AH54</f>
        <v>5.0111999999999997</v>
      </c>
      <c r="AI75" s="83">
        <f>AI46*AI54</f>
        <v>3.7862399999999998</v>
      </c>
      <c r="AJ75" s="83">
        <f>AI46*AJ54</f>
        <v>3.7862399999999998</v>
      </c>
      <c r="AK75" s="86"/>
      <c r="AL75" s="86"/>
      <c r="AM75" s="86"/>
      <c r="AN75" s="86"/>
      <c r="AO75" s="86"/>
      <c r="AP75" s="86"/>
    </row>
    <row r="76" spans="1:42">
      <c r="A76" s="35" t="s">
        <v>93</v>
      </c>
      <c r="B76" s="36"/>
      <c r="C76" s="65">
        <f>SUM(C64:C71)*C55</f>
        <v>20.521091632197798</v>
      </c>
      <c r="D76" s="65">
        <f t="shared" ref="D76:AJ76" si="16">SUM(D64:D71)*D55</f>
        <v>18.5915912</v>
      </c>
      <c r="E76" s="65">
        <f t="shared" si="16"/>
        <v>3.4971604616928005</v>
      </c>
      <c r="F76" s="65">
        <f t="shared" si="16"/>
        <v>2.7895951999999999</v>
      </c>
      <c r="G76" s="65">
        <f t="shared" si="16"/>
        <v>1.8494595405096996</v>
      </c>
      <c r="H76" s="65">
        <f t="shared" si="16"/>
        <v>1.7754170000000002</v>
      </c>
      <c r="I76" s="65">
        <f t="shared" si="16"/>
        <v>2.5086178074622558</v>
      </c>
      <c r="J76" s="65">
        <f t="shared" si="16"/>
        <v>1.8962416479999999</v>
      </c>
      <c r="K76" s="65">
        <f t="shared" si="16"/>
        <v>6.9720428898002407</v>
      </c>
      <c r="L76" s="65">
        <f t="shared" si="16"/>
        <v>6.1005291199999991</v>
      </c>
      <c r="M76" s="65">
        <f t="shared" si="16"/>
        <v>4.8819551085508008</v>
      </c>
      <c r="N76" s="65">
        <f t="shared" si="16"/>
        <v>3.8727472000000001</v>
      </c>
      <c r="O76" s="65">
        <f t="shared" si="16"/>
        <v>1.7201325213513983</v>
      </c>
      <c r="P76" s="65">
        <f t="shared" si="16"/>
        <v>1.7155568920000002</v>
      </c>
      <c r="Q76" s="65">
        <f t="shared" si="16"/>
        <v>4.2350718928058102</v>
      </c>
      <c r="R76" s="65">
        <f t="shared" si="16"/>
        <v>3.6978335800000006</v>
      </c>
      <c r="S76" s="65">
        <f t="shared" si="16"/>
        <v>1.8787328717886398</v>
      </c>
      <c r="T76" s="65">
        <f t="shared" si="16"/>
        <v>1.72642512</v>
      </c>
      <c r="U76" s="65">
        <f t="shared" si="16"/>
        <v>2.7583156533923199</v>
      </c>
      <c r="V76" s="65">
        <f t="shared" si="16"/>
        <v>2.5305324799999998</v>
      </c>
      <c r="W76" s="65">
        <f t="shared" si="16"/>
        <v>9.4408683472667185</v>
      </c>
      <c r="X76" s="65">
        <f t="shared" si="16"/>
        <v>8.6165273599999992</v>
      </c>
      <c r="Y76" s="65">
        <f t="shared" si="16"/>
        <v>1.7844729208402741</v>
      </c>
      <c r="Z76" s="65">
        <f t="shared" si="16"/>
        <v>1.6136373960000001</v>
      </c>
      <c r="AA76" s="65">
        <f t="shared" si="16"/>
        <v>2.6596655118628001</v>
      </c>
      <c r="AB76" s="65">
        <f t="shared" si="16"/>
        <v>2.3550576000000003</v>
      </c>
      <c r="AC76" s="65">
        <f t="shared" si="16"/>
        <v>2.7181383274317863</v>
      </c>
      <c r="AD76" s="65">
        <f t="shared" si="16"/>
        <v>2.5816677880000003</v>
      </c>
      <c r="AE76" s="65">
        <f t="shared" si="16"/>
        <v>2.4869034304581601</v>
      </c>
      <c r="AF76" s="65">
        <f t="shared" si="16"/>
        <v>1.7465772800000001</v>
      </c>
      <c r="AG76" s="65">
        <f t="shared" si="16"/>
        <v>2.4512686433787998</v>
      </c>
      <c r="AH76" s="65">
        <f t="shared" si="16"/>
        <v>2.1889672000000004</v>
      </c>
      <c r="AI76" s="65">
        <f t="shared" si="16"/>
        <v>2.3151865475989597</v>
      </c>
      <c r="AJ76" s="65">
        <f t="shared" si="16"/>
        <v>1.9620372800000001</v>
      </c>
      <c r="AK76" s="69"/>
      <c r="AL76" s="69"/>
      <c r="AM76" s="69"/>
      <c r="AN76" s="69"/>
      <c r="AO76" s="69"/>
      <c r="AP76" s="69"/>
    </row>
    <row r="77" spans="1:42">
      <c r="A77" s="35" t="s">
        <v>102</v>
      </c>
      <c r="B77" s="36"/>
      <c r="C77" s="66">
        <f>C60*C46</f>
        <v>-71.504000000000005</v>
      </c>
      <c r="D77" s="86">
        <f>D60*C46</f>
        <v>-71.504000000000005</v>
      </c>
      <c r="E77" s="86">
        <f>E60*E46</f>
        <v>-11.336</v>
      </c>
      <c r="F77" s="86">
        <f>F60*E46</f>
        <v>-11.336</v>
      </c>
      <c r="G77" s="86">
        <f>G60*G46</f>
        <v>-4.7415000000000003</v>
      </c>
      <c r="H77" s="86">
        <f>H60*G46</f>
        <v>-4.7415000000000003</v>
      </c>
      <c r="I77" s="86">
        <f>I60*I46</f>
        <v>-3.69292</v>
      </c>
      <c r="J77" s="86">
        <f>J60*I46</f>
        <v>-3.69292</v>
      </c>
      <c r="K77" s="86">
        <f>K60*K46</f>
        <v>-23.020800000000001</v>
      </c>
      <c r="L77" s="86">
        <f>L60*K46</f>
        <v>-23.020800000000001</v>
      </c>
      <c r="M77" s="86">
        <f>M60*M46</f>
        <v>-9.81</v>
      </c>
      <c r="N77" s="86">
        <f>N60*M46</f>
        <v>-9.81</v>
      </c>
      <c r="O77" s="86">
        <f>O60*O46</f>
        <v>-5.3159299999999998</v>
      </c>
      <c r="P77" s="86">
        <f>P60*O46</f>
        <v>-5.3159299999999998</v>
      </c>
      <c r="Q77" s="86">
        <f>Q60*Q46</f>
        <v>-21.696450000000002</v>
      </c>
      <c r="R77" s="86">
        <f>R60*Q46</f>
        <v>-21.696450000000002</v>
      </c>
      <c r="S77" s="86">
        <f>S60*S46</f>
        <v>-4.0548000000000002</v>
      </c>
      <c r="T77" s="86">
        <f>T60*S46</f>
        <v>-4.0548000000000002</v>
      </c>
      <c r="U77" s="86">
        <f>U60*U46</f>
        <v>-7.0632000000000001</v>
      </c>
      <c r="V77" s="86">
        <f>V60*U46</f>
        <v>-7.0632000000000001</v>
      </c>
      <c r="W77" s="86">
        <f>W60*W46</f>
        <v>-33.746400000000001</v>
      </c>
      <c r="X77" s="86">
        <f>X60*W46</f>
        <v>-33.746400000000001</v>
      </c>
      <c r="Y77" s="86">
        <f>Y60*Y46</f>
        <v>-4.0885899999999999</v>
      </c>
      <c r="Z77" s="86">
        <f>Z60*Y46</f>
        <v>-4.0885899999999999</v>
      </c>
      <c r="AA77" s="86">
        <f>AA60*AA46</f>
        <v>-5.8860000000000001</v>
      </c>
      <c r="AB77" s="86">
        <f>AB60*AA46</f>
        <v>-5.8860000000000001</v>
      </c>
      <c r="AC77" s="86">
        <f>AC60*AC46</f>
        <v>-10.41277</v>
      </c>
      <c r="AD77" s="86">
        <f>AD60*AC46</f>
        <v>-10.41277</v>
      </c>
      <c r="AE77" s="86">
        <f>AE60*AE46</f>
        <v>-2.9212000000000002</v>
      </c>
      <c r="AF77" s="86">
        <f>AF60*AE46</f>
        <v>-2.9212000000000002</v>
      </c>
      <c r="AG77" s="86">
        <f>AG60*AG46</f>
        <v>-5.8860000000000001</v>
      </c>
      <c r="AH77" s="86">
        <f>AH60*AG46</f>
        <v>-5.8860000000000001</v>
      </c>
      <c r="AI77" s="86">
        <f>AI60*AI46</f>
        <v>-4.4472000000000005</v>
      </c>
      <c r="AJ77" s="86">
        <f>AJ60*AI46</f>
        <v>-4.4472000000000005</v>
      </c>
      <c r="AK77" s="86"/>
      <c r="AL77" s="86"/>
      <c r="AM77" s="86"/>
      <c r="AN77" s="86"/>
      <c r="AO77" s="86"/>
      <c r="AP77" s="86"/>
    </row>
    <row r="78" spans="1:42">
      <c r="A78" s="35" t="s">
        <v>111</v>
      </c>
      <c r="B78" s="36"/>
      <c r="C78" s="66">
        <f>SUM(C64:C71)*C61</f>
        <v>-771.46961023299991</v>
      </c>
      <c r="D78" s="66">
        <f>SUM(D64:D71)*D61</f>
        <v>-698.93200000000002</v>
      </c>
      <c r="E78" s="66">
        <f t="shared" ref="E78:AJ78" si="17">SUM(E64:E71)*E61</f>
        <v>-131.472197808</v>
      </c>
      <c r="F78" s="66">
        <f t="shared" si="17"/>
        <v>-104.87200000000001</v>
      </c>
      <c r="G78" s="66">
        <f t="shared" si="17"/>
        <v>-69.528554154499986</v>
      </c>
      <c r="H78" s="66">
        <f t="shared" si="17"/>
        <v>-66.745000000000005</v>
      </c>
      <c r="I78" s="66">
        <f t="shared" si="17"/>
        <v>-94.308940130160011</v>
      </c>
      <c r="J78" s="66">
        <f t="shared" si="17"/>
        <v>-71.287279999999996</v>
      </c>
      <c r="K78" s="66">
        <f t="shared" si="17"/>
        <v>-262.10687555640004</v>
      </c>
      <c r="L78" s="66">
        <f t="shared" si="17"/>
        <v>-229.3432</v>
      </c>
      <c r="M78" s="66">
        <f t="shared" si="17"/>
        <v>-183.53214693800004</v>
      </c>
      <c r="N78" s="66">
        <f t="shared" si="17"/>
        <v>-145.59200000000001</v>
      </c>
      <c r="O78" s="66">
        <f t="shared" si="17"/>
        <v>-64.666636141030011</v>
      </c>
      <c r="P78" s="66">
        <f t="shared" si="17"/>
        <v>-64.494620000000012</v>
      </c>
      <c r="Q78" s="66">
        <f t="shared" si="17"/>
        <v>-159.21322905285001</v>
      </c>
      <c r="R78" s="66">
        <f t="shared" si="17"/>
        <v>-139.01630000000003</v>
      </c>
      <c r="S78" s="66">
        <f t="shared" si="17"/>
        <v>-70.629055330399993</v>
      </c>
      <c r="T78" s="66">
        <f t="shared" si="17"/>
        <v>-64.903200000000012</v>
      </c>
      <c r="U78" s="66">
        <f t="shared" si="17"/>
        <v>-103.6960771952</v>
      </c>
      <c r="V78" s="66">
        <f t="shared" si="17"/>
        <v>-95.132800000000003</v>
      </c>
      <c r="W78" s="66">
        <f t="shared" si="17"/>
        <v>-354.91986267919998</v>
      </c>
      <c r="X78" s="66">
        <f t="shared" si="17"/>
        <v>-323.92959999999999</v>
      </c>
      <c r="Y78" s="66">
        <f t="shared" si="17"/>
        <v>-67.085448151890006</v>
      </c>
      <c r="Z78" s="66">
        <f t="shared" si="17"/>
        <v>-60.663060000000009</v>
      </c>
      <c r="AA78" s="66">
        <f t="shared" si="17"/>
        <v>-99.987425258000016</v>
      </c>
      <c r="AB78" s="66">
        <f t="shared" si="17"/>
        <v>-88.536000000000016</v>
      </c>
      <c r="AC78" s="66">
        <f t="shared" si="17"/>
        <v>-102.18565140721002</v>
      </c>
      <c r="AD78" s="66">
        <f t="shared" si="17"/>
        <v>-97.055180000000007</v>
      </c>
      <c r="AE78" s="66">
        <f t="shared" si="17"/>
        <v>-93.492610167600006</v>
      </c>
      <c r="AF78" s="66">
        <f t="shared" si="17"/>
        <v>-65.660800000000009</v>
      </c>
      <c r="AG78" s="66">
        <f t="shared" si="17"/>
        <v>-92.152956517999996</v>
      </c>
      <c r="AH78" s="66">
        <f t="shared" si="17"/>
        <v>-82.292000000000016</v>
      </c>
      <c r="AI78" s="66">
        <f t="shared" si="17"/>
        <v>-87.037088255599997</v>
      </c>
      <c r="AJ78" s="66">
        <f t="shared" si="17"/>
        <v>-73.760800000000003</v>
      </c>
      <c r="AK78" s="86"/>
      <c r="AL78" s="86"/>
      <c r="AM78" s="86"/>
      <c r="AN78" s="86"/>
      <c r="AO78" s="86"/>
      <c r="AP78" s="86"/>
    </row>
    <row r="79" spans="1:42">
      <c r="A79" s="35" t="s">
        <v>107</v>
      </c>
      <c r="B79" s="36"/>
      <c r="C79" s="6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86"/>
      <c r="AL79" s="86"/>
      <c r="AM79" s="86"/>
      <c r="AN79" s="86"/>
      <c r="AO79" s="86"/>
      <c r="AP79" s="86"/>
    </row>
    <row r="80" spans="1:42" ht="13.5" thickBot="1">
      <c r="A80" s="35" t="s">
        <v>94</v>
      </c>
      <c r="B80" s="36"/>
      <c r="C80" s="67">
        <f t="shared" ref="C80:AJ80" si="18">SUM(C73:C79)</f>
        <v>3950.6553928222465</v>
      </c>
      <c r="D80" s="68">
        <f t="shared" si="18"/>
        <v>3616.4763911999999</v>
      </c>
      <c r="E80" s="68">
        <f t="shared" si="18"/>
        <v>663.62892877458557</v>
      </c>
      <c r="F80" s="68">
        <f t="shared" si="18"/>
        <v>549.44879519999995</v>
      </c>
      <c r="G80" s="68">
        <f t="shared" si="18"/>
        <v>336.74389379221304</v>
      </c>
      <c r="H80" s="68">
        <f t="shared" si="18"/>
        <v>321.94721700000008</v>
      </c>
      <c r="I80" s="68">
        <f t="shared" si="18"/>
        <v>425.70929501281813</v>
      </c>
      <c r="J80" s="68">
        <f t="shared" si="18"/>
        <v>328.473825648</v>
      </c>
      <c r="K80" s="68">
        <f t="shared" si="18"/>
        <v>1327.8042820983978</v>
      </c>
      <c r="L80" s="68">
        <f t="shared" si="18"/>
        <v>1181.7286891199997</v>
      </c>
      <c r="M80" s="68">
        <f t="shared" si="18"/>
        <v>858.20779550970201</v>
      </c>
      <c r="N80" s="68">
        <f t="shared" si="18"/>
        <v>696.29274720000012</v>
      </c>
      <c r="O80" s="68">
        <f t="shared" si="18"/>
        <v>323.46959686643493</v>
      </c>
      <c r="P80" s="68">
        <f t="shared" si="18"/>
        <v>319.32999289200001</v>
      </c>
      <c r="Q80" s="68">
        <f t="shared" si="18"/>
        <v>894.01313034421628</v>
      </c>
      <c r="R80" s="68">
        <f t="shared" si="18"/>
        <v>803.16137358000015</v>
      </c>
      <c r="S80" s="68">
        <f t="shared" si="18"/>
        <v>333.4362852163656</v>
      </c>
      <c r="T80" s="68">
        <f t="shared" si="18"/>
        <v>306.82738511999997</v>
      </c>
      <c r="U80" s="68">
        <f t="shared" si="18"/>
        <v>502.13088250821284</v>
      </c>
      <c r="V80" s="68">
        <f t="shared" si="18"/>
        <v>462.29917247999992</v>
      </c>
      <c r="W80" s="68">
        <f t="shared" si="18"/>
        <v>1827.1699271371858</v>
      </c>
      <c r="X80" s="68">
        <f t="shared" si="18"/>
        <v>1682.91380736</v>
      </c>
      <c r="Y80" s="68">
        <f t="shared" si="18"/>
        <v>319.39705944719469</v>
      </c>
      <c r="Z80" s="68">
        <f t="shared" si="18"/>
        <v>290.13310539600002</v>
      </c>
      <c r="AA80" s="68">
        <f t="shared" si="18"/>
        <v>473.68829408610679</v>
      </c>
      <c r="AB80" s="68">
        <f t="shared" si="18"/>
        <v>422.53025760000003</v>
      </c>
      <c r="AC80" s="68">
        <f t="shared" si="18"/>
        <v>533.96487612818885</v>
      </c>
      <c r="AD80" s="68">
        <f t="shared" si="18"/>
        <v>507.61647178800007</v>
      </c>
      <c r="AE80" s="68">
        <f t="shared" si="18"/>
        <v>413.6361830260085</v>
      </c>
      <c r="AF80" s="68">
        <f t="shared" si="18"/>
        <v>297.16081728</v>
      </c>
      <c r="AG80" s="68">
        <f t="shared" si="18"/>
        <v>441.80223736375819</v>
      </c>
      <c r="AH80" s="68">
        <f t="shared" si="18"/>
        <v>397.38816719999994</v>
      </c>
      <c r="AI80" s="68">
        <f t="shared" si="18"/>
        <v>404.66599012974734</v>
      </c>
      <c r="AJ80" s="68">
        <f t="shared" si="18"/>
        <v>346.89547728000002</v>
      </c>
      <c r="AK80" s="69"/>
      <c r="AL80" s="69"/>
      <c r="AM80" s="69"/>
      <c r="AN80" s="69"/>
      <c r="AO80" s="69"/>
      <c r="AP80" s="69"/>
    </row>
    <row r="81" spans="1:36" s="36" customFormat="1" ht="13.5" thickTop="1">
      <c r="A81" s="35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36" customFormat="1">
      <c r="A82" s="35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A83" s="36"/>
      <c r="AB83" s="36"/>
      <c r="AC83" s="36"/>
      <c r="AD83" s="36"/>
    </row>
    <row r="84" spans="1:36" ht="13.5" thickBot="1">
      <c r="A84" s="70" t="s">
        <v>41</v>
      </c>
      <c r="B84" s="70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I85" s="164"/>
      <c r="J85" s="71"/>
      <c r="Q85" s="52" t="s">
        <v>39</v>
      </c>
    </row>
    <row r="86" spans="1:36" ht="13.5" thickBot="1">
      <c r="A86" s="238">
        <v>4</v>
      </c>
      <c r="B86" s="146" t="s">
        <v>77</v>
      </c>
      <c r="C86" s="146">
        <v>264</v>
      </c>
      <c r="D86" s="146"/>
      <c r="E86" s="165">
        <v>87800</v>
      </c>
      <c r="F86" s="165">
        <v>0</v>
      </c>
      <c r="G86" s="165">
        <v>87800</v>
      </c>
      <c r="I86" s="164"/>
      <c r="J86" s="72"/>
    </row>
    <row r="87" spans="1:36" ht="13.5" thickBot="1">
      <c r="A87" s="239"/>
      <c r="B87" s="146" t="s">
        <v>78</v>
      </c>
      <c r="C87" s="146">
        <v>246</v>
      </c>
      <c r="D87" s="146">
        <v>0</v>
      </c>
      <c r="E87" s="165">
        <v>131840</v>
      </c>
      <c r="F87" s="165">
        <v>0</v>
      </c>
      <c r="G87" s="165">
        <v>131840</v>
      </c>
      <c r="I87" s="166" t="s">
        <v>9</v>
      </c>
      <c r="J87" s="167"/>
      <c r="L87" s="168"/>
      <c r="M87" s="125"/>
      <c r="N87" s="169" t="s">
        <v>10</v>
      </c>
      <c r="O87" s="50"/>
      <c r="P87" s="168"/>
      <c r="Q87" s="169" t="s">
        <v>10</v>
      </c>
    </row>
    <row r="88" spans="1:36" ht="13.5" thickBot="1">
      <c r="A88" s="239"/>
      <c r="B88" s="146" t="s">
        <v>79</v>
      </c>
      <c r="C88" s="146">
        <v>116</v>
      </c>
      <c r="D88" s="146">
        <v>0</v>
      </c>
      <c r="E88" s="165">
        <v>42768</v>
      </c>
      <c r="F88" s="165">
        <v>0</v>
      </c>
      <c r="G88" s="165">
        <v>42768</v>
      </c>
      <c r="I88" s="125"/>
      <c r="J88" s="125"/>
      <c r="L88" s="170"/>
      <c r="M88" s="125"/>
      <c r="N88" s="50"/>
      <c r="O88" s="50"/>
      <c r="P88" s="125"/>
      <c r="Q88" s="50"/>
    </row>
    <row r="89" spans="1:36">
      <c r="I89" s="125"/>
      <c r="J89" s="125"/>
      <c r="L89" s="126"/>
      <c r="M89" s="125"/>
      <c r="N89" s="50"/>
      <c r="O89" s="50"/>
      <c r="P89" s="125"/>
      <c r="Q89" s="50"/>
    </row>
    <row r="90" spans="1:36">
      <c r="I90" s="125" t="s">
        <v>18</v>
      </c>
      <c r="J90" s="125"/>
      <c r="L90" s="125"/>
      <c r="M90" s="125"/>
      <c r="N90" s="124">
        <v>20.37</v>
      </c>
      <c r="O90" s="50"/>
      <c r="P90" s="124"/>
      <c r="Q90" s="124">
        <v>3.74</v>
      </c>
    </row>
    <row r="91" spans="1:36">
      <c r="I91" s="125" t="s">
        <v>44</v>
      </c>
      <c r="J91" s="125"/>
      <c r="L91" s="125"/>
      <c r="M91" s="125"/>
      <c r="N91" s="124">
        <v>20.37</v>
      </c>
      <c r="O91" s="50"/>
      <c r="P91" s="124"/>
      <c r="Q91" s="124">
        <v>3.74</v>
      </c>
    </row>
    <row r="92" spans="1:36">
      <c r="I92" s="125" t="s">
        <v>29</v>
      </c>
      <c r="J92" s="125"/>
      <c r="L92" s="50"/>
      <c r="M92" s="125"/>
      <c r="N92" s="127">
        <v>5.0200000000000002E-3</v>
      </c>
      <c r="O92" s="50"/>
      <c r="P92" s="125"/>
      <c r="Q92" s="127">
        <v>3.9759999999999997E-2</v>
      </c>
    </row>
    <row r="93" spans="1:36">
      <c r="I93" s="125" t="s">
        <v>28</v>
      </c>
      <c r="J93" s="125"/>
      <c r="L93" s="50"/>
      <c r="M93" s="125"/>
      <c r="N93" s="171">
        <v>0</v>
      </c>
      <c r="O93" s="50"/>
      <c r="P93" s="125"/>
      <c r="Q93" s="171">
        <v>0</v>
      </c>
    </row>
    <row r="95" spans="1:36">
      <c r="I95" s="125" t="s">
        <v>91</v>
      </c>
      <c r="N95" s="164">
        <f t="shared" ref="N95:N103" si="19">N16</f>
        <v>1.239E-2</v>
      </c>
      <c r="Q95" s="164">
        <f t="shared" ref="Q95:Q103" si="20">Q16</f>
        <v>1.239E-2</v>
      </c>
    </row>
    <row r="96" spans="1:36">
      <c r="I96" s="125" t="s">
        <v>92</v>
      </c>
      <c r="N96" s="172">
        <f t="shared" si="19"/>
        <v>9.2800000000000001E-4</v>
      </c>
      <c r="Q96" s="172">
        <f t="shared" si="20"/>
        <v>9.2800000000000001E-4</v>
      </c>
    </row>
    <row r="97" spans="9:19">
      <c r="I97" s="125" t="s">
        <v>93</v>
      </c>
      <c r="N97" s="173">
        <f t="shared" si="19"/>
        <v>5.3200000000000001E-3</v>
      </c>
      <c r="Q97" s="173">
        <f t="shared" si="20"/>
        <v>5.3200000000000001E-3</v>
      </c>
    </row>
    <row r="98" spans="9:19">
      <c r="I98" s="125" t="s">
        <v>103</v>
      </c>
      <c r="J98" s="173"/>
      <c r="L98" s="50"/>
      <c r="M98" s="125"/>
      <c r="N98" s="174">
        <f t="shared" si="19"/>
        <v>1.0770999999999999E-2</v>
      </c>
      <c r="O98" s="50"/>
      <c r="P98" s="125"/>
      <c r="Q98" s="174">
        <f t="shared" si="20"/>
        <v>0</v>
      </c>
    </row>
    <row r="99" spans="9:19">
      <c r="I99" s="125" t="s">
        <v>99</v>
      </c>
      <c r="J99" s="173"/>
      <c r="L99" s="50"/>
      <c r="M99" s="125"/>
      <c r="N99" s="175">
        <f t="shared" si="19"/>
        <v>1.01</v>
      </c>
      <c r="O99" s="50"/>
      <c r="P99" s="125"/>
      <c r="Q99" s="175">
        <f t="shared" si="20"/>
        <v>0</v>
      </c>
    </row>
    <row r="100" spans="9:19">
      <c r="I100" s="125" t="s">
        <v>100</v>
      </c>
      <c r="J100" s="173"/>
      <c r="L100" s="50"/>
      <c r="M100" s="125"/>
      <c r="N100" s="175">
        <f t="shared" si="19"/>
        <v>0.46</v>
      </c>
      <c r="O100" s="50"/>
      <c r="P100" s="125"/>
      <c r="Q100" s="175">
        <f t="shared" si="20"/>
        <v>0</v>
      </c>
    </row>
    <row r="101" spans="9:19">
      <c r="I101" s="125" t="s">
        <v>104</v>
      </c>
      <c r="J101" s="173"/>
      <c r="L101" s="50"/>
      <c r="M101" s="125"/>
      <c r="N101" s="174">
        <f t="shared" si="19"/>
        <v>-4.5515E-2</v>
      </c>
      <c r="O101" s="50"/>
      <c r="P101" s="125"/>
      <c r="Q101" s="174">
        <f t="shared" si="20"/>
        <v>0</v>
      </c>
    </row>
    <row r="102" spans="9:19">
      <c r="I102" s="125" t="s">
        <v>102</v>
      </c>
      <c r="J102" s="173"/>
      <c r="L102" s="50"/>
      <c r="M102" s="125"/>
      <c r="N102" s="126">
        <f t="shared" si="19"/>
        <v>-1.09E-3</v>
      </c>
      <c r="O102" s="50"/>
      <c r="P102" s="125"/>
      <c r="Q102" s="126">
        <f t="shared" si="20"/>
        <v>-1.09E-3</v>
      </c>
    </row>
    <row r="103" spans="9:19">
      <c r="I103" s="125" t="s">
        <v>107</v>
      </c>
      <c r="J103" s="125"/>
      <c r="L103" s="50"/>
      <c r="M103" s="125"/>
      <c r="N103" s="176">
        <f t="shared" si="19"/>
        <v>0</v>
      </c>
      <c r="O103" s="50"/>
      <c r="P103" s="125"/>
      <c r="Q103" s="176">
        <f t="shared" si="20"/>
        <v>0</v>
      </c>
    </row>
    <row r="104" spans="9:19">
      <c r="I104" s="125" t="s">
        <v>111</v>
      </c>
      <c r="J104" s="125"/>
      <c r="L104" s="127"/>
      <c r="M104" s="125"/>
      <c r="N104" s="173">
        <v>-0.2</v>
      </c>
      <c r="O104" s="50"/>
      <c r="P104" s="125"/>
      <c r="Q104" s="173">
        <v>-0.2</v>
      </c>
    </row>
    <row r="105" spans="9:19">
      <c r="I105" s="125"/>
      <c r="J105" s="125"/>
      <c r="L105" s="127"/>
      <c r="M105" s="125"/>
      <c r="N105" s="126"/>
      <c r="O105" s="50"/>
      <c r="P105" s="125"/>
      <c r="Q105" s="126"/>
    </row>
    <row r="106" spans="9:19">
      <c r="I106" s="125"/>
      <c r="J106" s="125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25" t="s">
        <v>13</v>
      </c>
      <c r="J107" s="125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25" t="s">
        <v>13</v>
      </c>
      <c r="J108" s="125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25" t="s">
        <v>25</v>
      </c>
      <c r="J109" s="125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25"/>
      <c r="J110" s="125"/>
      <c r="L110" s="143"/>
      <c r="M110" s="140"/>
      <c r="N110" s="143"/>
      <c r="O110" s="140"/>
      <c r="P110" s="143"/>
      <c r="Q110" s="140"/>
    </row>
    <row r="111" spans="9:19">
      <c r="I111" s="125" t="s">
        <v>31</v>
      </c>
      <c r="J111" s="125"/>
      <c r="L111" s="175"/>
      <c r="M111" s="125"/>
      <c r="N111" s="125" t="s">
        <v>43</v>
      </c>
      <c r="O111" s="125"/>
      <c r="P111" s="125"/>
      <c r="Q111" s="125" t="s">
        <v>43</v>
      </c>
      <c r="R111" s="125"/>
      <c r="S111" s="125"/>
    </row>
    <row r="112" spans="9:19">
      <c r="I112" s="125" t="s">
        <v>35</v>
      </c>
      <c r="J112" s="125"/>
      <c r="L112" s="127"/>
      <c r="M112" s="125"/>
      <c r="N112" s="125" t="s">
        <v>105</v>
      </c>
      <c r="O112" s="125"/>
      <c r="P112" s="125"/>
      <c r="Q112" s="125" t="s">
        <v>105</v>
      </c>
      <c r="R112" s="125"/>
      <c r="S112" s="125"/>
    </row>
    <row r="114" spans="1:8" ht="13.5" thickBot="1"/>
    <row r="115" spans="1:8" ht="13.5" thickBot="1">
      <c r="C115" s="146" t="s">
        <v>77</v>
      </c>
      <c r="E115" s="146" t="s">
        <v>78</v>
      </c>
      <c r="G115" s="146" t="s">
        <v>79</v>
      </c>
    </row>
    <row r="116" spans="1:8">
      <c r="D116" s="36" t="s">
        <v>40</v>
      </c>
      <c r="E116" s="36"/>
      <c r="F116" s="36" t="s">
        <v>40</v>
      </c>
      <c r="G116" s="36"/>
      <c r="H116" s="36" t="s">
        <v>40</v>
      </c>
    </row>
    <row r="117" spans="1:8">
      <c r="A117" s="53" t="s">
        <v>9</v>
      </c>
      <c r="B117" s="54"/>
      <c r="C117" s="55" t="s">
        <v>49</v>
      </c>
      <c r="D117" s="74"/>
      <c r="E117" s="75" t="s">
        <v>49</v>
      </c>
      <c r="F117" s="74"/>
      <c r="G117" s="75" t="s">
        <v>49</v>
      </c>
      <c r="H117" s="74"/>
    </row>
    <row r="118" spans="1:8">
      <c r="A118" s="52" t="s">
        <v>11</v>
      </c>
      <c r="C118" s="207">
        <f>C86</f>
        <v>264</v>
      </c>
      <c r="D118" s="36"/>
      <c r="E118" s="148">
        <f>C87</f>
        <v>246</v>
      </c>
      <c r="F118" s="36"/>
      <c r="G118" s="148">
        <f>C88</f>
        <v>116</v>
      </c>
      <c r="H118" s="36"/>
    </row>
    <row r="119" spans="1:8">
      <c r="A119" s="52" t="s">
        <v>45</v>
      </c>
      <c r="C119" s="207">
        <f>D86</f>
        <v>0</v>
      </c>
      <c r="D119" s="36"/>
      <c r="E119" s="148">
        <f>D87</f>
        <v>0</v>
      </c>
      <c r="F119" s="36"/>
      <c r="G119" s="148">
        <f>D88</f>
        <v>0</v>
      </c>
      <c r="H119" s="36"/>
    </row>
    <row r="120" spans="1:8">
      <c r="A120" s="50" t="s">
        <v>50</v>
      </c>
      <c r="B120" s="50"/>
      <c r="C120" s="207">
        <f>E86</f>
        <v>87800</v>
      </c>
      <c r="D120" s="74"/>
      <c r="E120" s="148">
        <f>E87</f>
        <v>131840</v>
      </c>
      <c r="F120" s="74"/>
      <c r="G120" s="148">
        <f>E88</f>
        <v>42768</v>
      </c>
      <c r="H120" s="74"/>
    </row>
    <row r="121" spans="1:8">
      <c r="A121" s="50" t="s">
        <v>51</v>
      </c>
      <c r="B121" s="50"/>
      <c r="C121" s="212">
        <f>F86</f>
        <v>0</v>
      </c>
      <c r="D121" s="74"/>
      <c r="E121" s="182">
        <f>F87</f>
        <v>0</v>
      </c>
      <c r="F121" s="74"/>
      <c r="G121" s="182">
        <f>F88</f>
        <v>0</v>
      </c>
      <c r="H121" s="74"/>
    </row>
    <row r="122" spans="1:8">
      <c r="A122" s="54"/>
      <c r="B122" s="54"/>
      <c r="C122" s="211"/>
      <c r="D122" s="74"/>
      <c r="E122" s="152"/>
      <c r="F122" s="74"/>
      <c r="G122" s="152"/>
      <c r="H122" s="74"/>
    </row>
    <row r="123" spans="1:8">
      <c r="A123" s="54" t="s">
        <v>17</v>
      </c>
      <c r="B123" s="54"/>
      <c r="C123" s="57">
        <f>SUM(C120:C122)</f>
        <v>87800</v>
      </c>
      <c r="D123" s="74"/>
      <c r="E123" s="77">
        <f>SUM(E120:E122)</f>
        <v>131840</v>
      </c>
      <c r="F123" s="74"/>
      <c r="G123" s="77">
        <f>SUM(G120:G122)</f>
        <v>42768</v>
      </c>
      <c r="H123" s="74"/>
    </row>
    <row r="124" spans="1:8">
      <c r="D124" s="36"/>
      <c r="E124" s="36"/>
      <c r="F124" s="36"/>
      <c r="G124" s="36"/>
      <c r="H124" s="36"/>
    </row>
    <row r="125" spans="1:8">
      <c r="A125" s="52" t="s">
        <v>4</v>
      </c>
      <c r="C125" s="58">
        <f>$N$90</f>
        <v>20.37</v>
      </c>
      <c r="D125" s="124">
        <f>$Q$90</f>
        <v>3.74</v>
      </c>
      <c r="E125" s="78">
        <f>$N$90</f>
        <v>20.37</v>
      </c>
      <c r="F125" s="124">
        <f>$Q$90</f>
        <v>3.74</v>
      </c>
      <c r="G125" s="78">
        <f>$N$90</f>
        <v>20.37</v>
      </c>
      <c r="H125" s="124">
        <f>$Q$90</f>
        <v>3.74</v>
      </c>
    </row>
    <row r="126" spans="1:8">
      <c r="A126" s="52" t="s">
        <v>45</v>
      </c>
      <c r="C126" s="100">
        <f>$N$91</f>
        <v>20.37</v>
      </c>
      <c r="D126" s="175">
        <f>$Q$91</f>
        <v>3.74</v>
      </c>
      <c r="E126" s="102">
        <f>$N$91</f>
        <v>20.37</v>
      </c>
      <c r="F126" s="175">
        <f>$Q$91</f>
        <v>3.74</v>
      </c>
      <c r="G126" s="102">
        <f>$N$91</f>
        <v>20.37</v>
      </c>
      <c r="H126" s="175">
        <f>$Q$91</f>
        <v>3.74</v>
      </c>
    </row>
    <row r="127" spans="1:8">
      <c r="A127" s="50" t="s">
        <v>50</v>
      </c>
      <c r="B127" s="50"/>
      <c r="C127" s="101">
        <f>N$92</f>
        <v>5.0200000000000002E-3</v>
      </c>
      <c r="D127" s="127">
        <f>$Q$92</f>
        <v>3.9759999999999997E-2</v>
      </c>
      <c r="E127" s="103">
        <f>N$92</f>
        <v>5.0200000000000002E-3</v>
      </c>
      <c r="F127" s="127">
        <f>$Q$92</f>
        <v>3.9759999999999997E-2</v>
      </c>
      <c r="G127" s="103">
        <f>N$92</f>
        <v>5.0200000000000002E-3</v>
      </c>
      <c r="H127" s="127">
        <f>$Q$92</f>
        <v>3.9759999999999997E-2</v>
      </c>
    </row>
    <row r="128" spans="1:8">
      <c r="A128" s="50" t="s">
        <v>51</v>
      </c>
      <c r="B128" s="50"/>
      <c r="C128" s="101">
        <f>$N93</f>
        <v>0</v>
      </c>
      <c r="D128" s="127">
        <f>$Q$93</f>
        <v>0</v>
      </c>
      <c r="E128" s="103">
        <f>$N93</f>
        <v>0</v>
      </c>
      <c r="F128" s="127">
        <f>$Q$93</f>
        <v>0</v>
      </c>
      <c r="G128" s="103">
        <f>$N93</f>
        <v>0</v>
      </c>
      <c r="H128" s="127">
        <f>$Q$93</f>
        <v>0</v>
      </c>
    </row>
    <row r="129" spans="1:11">
      <c r="D129" s="36"/>
      <c r="E129" s="36"/>
      <c r="F129" s="36"/>
      <c r="G129" s="36"/>
      <c r="H129" s="36"/>
    </row>
    <row r="130" spans="1:11">
      <c r="A130" s="54" t="s">
        <v>91</v>
      </c>
      <c r="B130" s="54"/>
      <c r="C130" s="59">
        <f>$N$95</f>
        <v>1.239E-2</v>
      </c>
      <c r="D130" s="79">
        <f>$Q$95</f>
        <v>1.239E-2</v>
      </c>
      <c r="E130" s="79">
        <f>$N$95</f>
        <v>1.239E-2</v>
      </c>
      <c r="F130" s="79">
        <f>$Q$95</f>
        <v>1.239E-2</v>
      </c>
      <c r="G130" s="79">
        <f>$N$95</f>
        <v>1.239E-2</v>
      </c>
      <c r="H130" s="79">
        <f>$Q$95</f>
        <v>1.239E-2</v>
      </c>
      <c r="I130" s="59"/>
      <c r="J130" s="59"/>
      <c r="K130" s="59"/>
    </row>
    <row r="131" spans="1:11">
      <c r="A131" s="54" t="s">
        <v>92</v>
      </c>
      <c r="B131" s="54"/>
      <c r="C131" s="59">
        <f>$N$96</f>
        <v>9.2800000000000001E-4</v>
      </c>
      <c r="D131" s="79">
        <f>$Q$96</f>
        <v>9.2800000000000001E-4</v>
      </c>
      <c r="E131" s="79">
        <f>$N$96</f>
        <v>9.2800000000000001E-4</v>
      </c>
      <c r="F131" s="79">
        <f>$Q$96</f>
        <v>9.2800000000000001E-4</v>
      </c>
      <c r="G131" s="79">
        <f>$N$96</f>
        <v>9.2800000000000001E-4</v>
      </c>
      <c r="H131" s="79">
        <f>$Q$96</f>
        <v>9.2800000000000001E-4</v>
      </c>
      <c r="I131" s="59"/>
      <c r="J131" s="59"/>
      <c r="K131" s="59"/>
    </row>
    <row r="132" spans="1:11">
      <c r="A132" s="60" t="s">
        <v>93</v>
      </c>
      <c r="C132" s="61">
        <f>$N$97</f>
        <v>5.3200000000000001E-3</v>
      </c>
      <c r="D132" s="80">
        <f>$Q$97</f>
        <v>5.3200000000000001E-3</v>
      </c>
      <c r="E132" s="80">
        <f>$N$97</f>
        <v>5.3200000000000001E-3</v>
      </c>
      <c r="F132" s="80">
        <f>$Q$97</f>
        <v>5.3200000000000001E-3</v>
      </c>
      <c r="G132" s="80">
        <f>$N$97</f>
        <v>5.3200000000000001E-3</v>
      </c>
      <c r="H132" s="80">
        <f>$Q$97</f>
        <v>5.3200000000000001E-3</v>
      </c>
      <c r="I132" s="61"/>
      <c r="J132" s="61"/>
      <c r="K132" s="61"/>
    </row>
    <row r="133" spans="1:11">
      <c r="A133" s="35" t="s">
        <v>103</v>
      </c>
      <c r="B133" s="36"/>
      <c r="C133" s="62">
        <f>$N$98</f>
        <v>1.0770999999999999E-2</v>
      </c>
      <c r="D133" s="81">
        <f>$Q$98</f>
        <v>0</v>
      </c>
      <c r="E133" s="81">
        <f t="shared" ref="E133:G133" si="21">$N$98</f>
        <v>1.0770999999999999E-2</v>
      </c>
      <c r="F133" s="81">
        <f>$Q$98</f>
        <v>0</v>
      </c>
      <c r="G133" s="81">
        <f t="shared" si="21"/>
        <v>1.0770999999999999E-2</v>
      </c>
      <c r="H133" s="81">
        <f>$Q$98</f>
        <v>0</v>
      </c>
      <c r="I133" s="61"/>
      <c r="J133" s="61"/>
      <c r="K133" s="61"/>
    </row>
    <row r="134" spans="1:11">
      <c r="A134" s="35" t="s">
        <v>99</v>
      </c>
      <c r="B134" s="36"/>
      <c r="C134" s="58">
        <f>$N$20</f>
        <v>1.01</v>
      </c>
      <c r="D134" s="78">
        <f>$Q$20</f>
        <v>0</v>
      </c>
      <c r="E134" s="78">
        <f t="shared" ref="E134:G134" si="22">$N$20</f>
        <v>1.01</v>
      </c>
      <c r="F134" s="78">
        <f>$Q$20</f>
        <v>0</v>
      </c>
      <c r="G134" s="78">
        <f t="shared" si="22"/>
        <v>1.01</v>
      </c>
      <c r="H134" s="78">
        <f>$Q$20</f>
        <v>0</v>
      </c>
      <c r="I134" s="61"/>
      <c r="J134" s="61"/>
      <c r="K134" s="61"/>
    </row>
    <row r="135" spans="1:11">
      <c r="A135" s="35" t="s">
        <v>100</v>
      </c>
      <c r="B135" s="36"/>
      <c r="C135" s="58">
        <f>$N$21</f>
        <v>0.46</v>
      </c>
      <c r="D135" s="78">
        <f>$Q$21</f>
        <v>0</v>
      </c>
      <c r="E135" s="78">
        <f t="shared" ref="E135:G135" si="23">$N$21</f>
        <v>0.46</v>
      </c>
      <c r="F135" s="78">
        <f>$Q$21</f>
        <v>0</v>
      </c>
      <c r="G135" s="78">
        <f t="shared" si="23"/>
        <v>0.46</v>
      </c>
      <c r="H135" s="78">
        <f>$Q$21</f>
        <v>0</v>
      </c>
      <c r="I135" s="61"/>
      <c r="J135" s="61"/>
      <c r="K135" s="61"/>
    </row>
    <row r="136" spans="1:11">
      <c r="A136" s="35" t="s">
        <v>104</v>
      </c>
      <c r="B136" s="36"/>
      <c r="C136" s="62">
        <f>$N$22</f>
        <v>-4.5515E-2</v>
      </c>
      <c r="D136" s="81">
        <f>$Q$22</f>
        <v>0</v>
      </c>
      <c r="E136" s="81">
        <f t="shared" ref="E136:G136" si="24">$N$22</f>
        <v>-4.5515E-2</v>
      </c>
      <c r="F136" s="81">
        <f>$Q$22</f>
        <v>0</v>
      </c>
      <c r="G136" s="81">
        <f t="shared" si="24"/>
        <v>-4.5515E-2</v>
      </c>
      <c r="H136" s="81">
        <f>$Q$22</f>
        <v>0</v>
      </c>
      <c r="I136" s="61"/>
      <c r="J136" s="61"/>
      <c r="K136" s="61"/>
    </row>
    <row r="137" spans="1:11">
      <c r="A137" s="35" t="s">
        <v>102</v>
      </c>
      <c r="B137" s="36"/>
      <c r="C137" s="59">
        <f>$N$23</f>
        <v>-1.09E-3</v>
      </c>
      <c r="D137" s="79">
        <f>$Q$23</f>
        <v>-1.09E-3</v>
      </c>
      <c r="E137" s="79">
        <f t="shared" ref="E137:G137" si="25">$N$23</f>
        <v>-1.09E-3</v>
      </c>
      <c r="F137" s="79">
        <f>$Q$23</f>
        <v>-1.09E-3</v>
      </c>
      <c r="G137" s="79">
        <f t="shared" si="25"/>
        <v>-1.09E-3</v>
      </c>
      <c r="H137" s="79">
        <f>$Q$23</f>
        <v>-1.09E-3</v>
      </c>
      <c r="I137" s="61"/>
      <c r="J137" s="61"/>
      <c r="K137" s="61"/>
    </row>
    <row r="138" spans="1:11">
      <c r="A138" s="60" t="s">
        <v>111</v>
      </c>
      <c r="B138" s="36"/>
      <c r="C138" s="61">
        <f>$N$104</f>
        <v>-0.2</v>
      </c>
      <c r="D138" s="61">
        <f>$Q$104</f>
        <v>-0.2</v>
      </c>
      <c r="E138" s="61">
        <f>C138</f>
        <v>-0.2</v>
      </c>
      <c r="F138" s="61">
        <f t="shared" ref="F138:H138" si="26">D138</f>
        <v>-0.2</v>
      </c>
      <c r="G138" s="61">
        <f t="shared" si="26"/>
        <v>-0.2</v>
      </c>
      <c r="H138" s="61">
        <f t="shared" si="26"/>
        <v>-0.2</v>
      </c>
      <c r="I138" s="61"/>
      <c r="J138" s="61"/>
      <c r="K138" s="61"/>
    </row>
    <row r="139" spans="1:11">
      <c r="A139" s="60" t="s">
        <v>107</v>
      </c>
      <c r="C139" s="43">
        <f>$N$103</f>
        <v>0</v>
      </c>
      <c r="D139" s="82">
        <f>$Q$103</f>
        <v>0</v>
      </c>
      <c r="E139" s="43">
        <f>$N$103</f>
        <v>0</v>
      </c>
      <c r="F139" s="82">
        <f>$Q$103</f>
        <v>0</v>
      </c>
      <c r="G139" s="43">
        <f>$N$103</f>
        <v>0</v>
      </c>
      <c r="H139" s="82">
        <f>$Q$103</f>
        <v>0</v>
      </c>
      <c r="I139" s="61"/>
      <c r="J139" s="61"/>
      <c r="K139" s="61"/>
    </row>
    <row r="140" spans="1:11">
      <c r="D140" s="36"/>
      <c r="E140" s="36"/>
      <c r="F140" s="36"/>
      <c r="G140" s="36"/>
      <c r="H140" s="36"/>
    </row>
    <row r="141" spans="1:11">
      <c r="A141" s="54" t="s">
        <v>52</v>
      </c>
      <c r="B141" s="54"/>
      <c r="C141" s="52">
        <f>(C118+C119)*C125</f>
        <v>5377.68</v>
      </c>
      <c r="D141" s="36">
        <f>(C118+C119)*D125</f>
        <v>987.36</v>
      </c>
      <c r="E141" s="36">
        <f>(E118+E119)*E125</f>
        <v>5011.0200000000004</v>
      </c>
      <c r="F141" s="36">
        <f>(E118+E119)*F125</f>
        <v>920.04000000000008</v>
      </c>
      <c r="G141" s="36">
        <f>(G118+G119)*G125</f>
        <v>2362.92</v>
      </c>
      <c r="H141" s="36">
        <f>(G118+G119)*H125</f>
        <v>433.84000000000003</v>
      </c>
    </row>
    <row r="142" spans="1:11">
      <c r="A142" s="35" t="s">
        <v>99</v>
      </c>
      <c r="B142" s="36"/>
      <c r="C142" s="65">
        <f>C134*(C118+C119)</f>
        <v>266.64</v>
      </c>
      <c r="D142" s="85">
        <f>D134*(C118+C119)</f>
        <v>0</v>
      </c>
      <c r="E142" s="65">
        <f>E134*(E118+E119)</f>
        <v>248.46</v>
      </c>
      <c r="F142" s="85">
        <f>F134*(E118+E119)</f>
        <v>0</v>
      </c>
      <c r="G142" s="65">
        <f>G134*(G118+G119)</f>
        <v>117.16</v>
      </c>
      <c r="H142" s="85">
        <f>H134*(G118+G119)</f>
        <v>0</v>
      </c>
      <c r="I142" s="69"/>
      <c r="J142" s="69"/>
      <c r="K142" s="69"/>
    </row>
    <row r="143" spans="1:11">
      <c r="A143" s="35" t="s">
        <v>100</v>
      </c>
      <c r="B143" s="36"/>
      <c r="C143" s="65">
        <f>C135*(C118+C119)</f>
        <v>121.44000000000001</v>
      </c>
      <c r="D143" s="85">
        <f>D135*(C118+C119)</f>
        <v>0</v>
      </c>
      <c r="E143" s="65">
        <f>E135*(E118+E119)</f>
        <v>113.16000000000001</v>
      </c>
      <c r="F143" s="85">
        <f>F135*(E118+E119)</f>
        <v>0</v>
      </c>
      <c r="G143" s="65">
        <f>G135*(G118+G119)</f>
        <v>53.36</v>
      </c>
      <c r="H143" s="85">
        <f>H135*(G118+G119)</f>
        <v>0</v>
      </c>
      <c r="I143" s="69"/>
      <c r="J143" s="69"/>
      <c r="K143" s="69"/>
    </row>
    <row r="144" spans="1:11">
      <c r="A144" s="50" t="s">
        <v>50</v>
      </c>
      <c r="B144" s="50"/>
      <c r="C144" s="63">
        <f>C120*C127</f>
        <v>440.75600000000003</v>
      </c>
      <c r="D144" s="83">
        <f>C120*D127</f>
        <v>3490.9279999999999</v>
      </c>
      <c r="E144" s="63">
        <f>E120*E127</f>
        <v>661.83680000000004</v>
      </c>
      <c r="F144" s="83">
        <f>E120*F127</f>
        <v>5241.9583999999995</v>
      </c>
      <c r="G144" s="63">
        <f>G120*G127</f>
        <v>214.69535999999999</v>
      </c>
      <c r="H144" s="83">
        <f>G120*H127</f>
        <v>1700.4556799999998</v>
      </c>
    </row>
    <row r="145" spans="1:11">
      <c r="A145" s="50" t="s">
        <v>51</v>
      </c>
      <c r="B145" s="50"/>
      <c r="C145" s="63">
        <f>C121*C128</f>
        <v>0</v>
      </c>
      <c r="D145" s="83">
        <f>C121*D128</f>
        <v>0</v>
      </c>
      <c r="E145" s="63">
        <f>E121*E128</f>
        <v>0</v>
      </c>
      <c r="F145" s="83">
        <f>E121*F128</f>
        <v>0</v>
      </c>
      <c r="G145" s="63">
        <f>G121*G128</f>
        <v>0</v>
      </c>
      <c r="H145" s="83">
        <f>G121*H128</f>
        <v>0</v>
      </c>
    </row>
    <row r="146" spans="1:11">
      <c r="A146" s="52" t="s">
        <v>25</v>
      </c>
      <c r="C146" s="63">
        <f>$N$109</f>
        <v>30.2</v>
      </c>
      <c r="D146" s="83">
        <f>$Q$109</f>
        <v>62.6</v>
      </c>
      <c r="E146" s="83">
        <f>$N$109</f>
        <v>30.2</v>
      </c>
      <c r="F146" s="83">
        <f>$Q$109</f>
        <v>62.6</v>
      </c>
      <c r="G146" s="83">
        <f>$N$109</f>
        <v>30.2</v>
      </c>
      <c r="H146" s="83">
        <f>$Q$109</f>
        <v>62.6</v>
      </c>
    </row>
    <row r="147" spans="1:11">
      <c r="A147" s="35" t="s">
        <v>101</v>
      </c>
      <c r="B147" s="36"/>
      <c r="C147" s="65">
        <f>SUM(C141,C144:C146)*C136</f>
        <v>-266.20066754000004</v>
      </c>
      <c r="D147" s="65">
        <f t="shared" ref="D147:H147" si="27">SUM(D141,D144:D146)*D136</f>
        <v>0</v>
      </c>
      <c r="E147" s="65">
        <f t="shared" si="27"/>
        <v>-259.57463025200002</v>
      </c>
      <c r="F147" s="65">
        <f t="shared" si="27"/>
        <v>0</v>
      </c>
      <c r="G147" s="65">
        <f t="shared" si="27"/>
        <v>-118.69471611040001</v>
      </c>
      <c r="H147" s="65">
        <f t="shared" si="27"/>
        <v>0</v>
      </c>
      <c r="I147" s="69"/>
      <c r="J147" s="69"/>
      <c r="K147" s="69"/>
    </row>
    <row r="148" spans="1:11">
      <c r="A148" s="35" t="s">
        <v>103</v>
      </c>
      <c r="B148" s="36"/>
      <c r="C148" s="63">
        <f t="shared" ref="C148:H148" si="28">SUM(C150:C155,C141:C147)*C133</f>
        <v>63.352801100977658</v>
      </c>
      <c r="D148" s="63">
        <f t="shared" si="28"/>
        <v>0</v>
      </c>
      <c r="E148" s="63">
        <f t="shared" si="28"/>
        <v>67.718401485306856</v>
      </c>
      <c r="F148" s="63">
        <f t="shared" si="28"/>
        <v>0</v>
      </c>
      <c r="G148" s="63">
        <f t="shared" si="28"/>
        <v>28.702872160928688</v>
      </c>
      <c r="H148" s="63">
        <f t="shared" si="28"/>
        <v>0</v>
      </c>
    </row>
    <row r="149" spans="1:11">
      <c r="A149" s="36" t="s">
        <v>26</v>
      </c>
      <c r="B149" s="36"/>
      <c r="C149" s="64">
        <f>SUM(C141:C148)</f>
        <v>6033.8681335609781</v>
      </c>
      <c r="D149" s="64">
        <f t="shared" ref="D149:H149" si="29">SUM(D141:D148)</f>
        <v>4540.8879999999999</v>
      </c>
      <c r="E149" s="64">
        <f t="shared" si="29"/>
        <v>5872.8205712333065</v>
      </c>
      <c r="F149" s="64">
        <f t="shared" si="29"/>
        <v>6224.5983999999999</v>
      </c>
      <c r="G149" s="64">
        <f t="shared" si="29"/>
        <v>2688.3435160505287</v>
      </c>
      <c r="H149" s="64">
        <f t="shared" si="29"/>
        <v>2196.8956799999996</v>
      </c>
    </row>
    <row r="150" spans="1:11">
      <c r="A150" s="74" t="s">
        <v>91</v>
      </c>
      <c r="B150" s="36"/>
      <c r="C150" s="63">
        <f>C123*C130</f>
        <v>1087.8420000000001</v>
      </c>
      <c r="D150" s="83">
        <f>C123*D130</f>
        <v>1087.8420000000001</v>
      </c>
      <c r="E150" s="83">
        <f>E123*E130</f>
        <v>1633.4975999999999</v>
      </c>
      <c r="F150" s="83">
        <f>E123*F130</f>
        <v>1633.4975999999999</v>
      </c>
      <c r="G150" s="83">
        <f>G123*G130</f>
        <v>529.89552000000003</v>
      </c>
      <c r="H150" s="83">
        <f>G123*H130</f>
        <v>529.89552000000003</v>
      </c>
      <c r="I150" s="86"/>
      <c r="J150" s="86"/>
      <c r="K150" s="86"/>
    </row>
    <row r="151" spans="1:11">
      <c r="A151" s="74" t="s">
        <v>92</v>
      </c>
      <c r="B151" s="36"/>
      <c r="C151" s="63">
        <f>C123*C131</f>
        <v>81.478399999999993</v>
      </c>
      <c r="D151" s="83">
        <f>C123*D131</f>
        <v>81.478399999999993</v>
      </c>
      <c r="E151" s="83">
        <f>E123*E131</f>
        <v>122.34752</v>
      </c>
      <c r="F151" s="83">
        <f>E123*F131</f>
        <v>122.34752</v>
      </c>
      <c r="G151" s="83">
        <f>G123*G131</f>
        <v>39.688704000000001</v>
      </c>
      <c r="H151" s="83">
        <f>G123*H131</f>
        <v>39.688704000000001</v>
      </c>
      <c r="I151" s="86"/>
      <c r="J151" s="86"/>
      <c r="K151" s="86"/>
    </row>
    <row r="152" spans="1:11">
      <c r="A152" s="35" t="s">
        <v>93</v>
      </c>
      <c r="B152" s="36"/>
      <c r="C152" s="65">
        <f t="shared" ref="C152:H152" si="30">SUM(C141:C147)*C132</f>
        <v>31.763141568687203</v>
      </c>
      <c r="D152" s="65">
        <f t="shared" si="30"/>
        <v>24.157524160000001</v>
      </c>
      <c r="E152" s="65">
        <f t="shared" si="30"/>
        <v>30.883143543059361</v>
      </c>
      <c r="F152" s="65">
        <f t="shared" si="30"/>
        <v>33.114863487999997</v>
      </c>
      <c r="G152" s="65">
        <f t="shared" si="30"/>
        <v>14.149288225492674</v>
      </c>
      <c r="H152" s="65">
        <f t="shared" si="30"/>
        <v>11.687485017599998</v>
      </c>
      <c r="I152" s="69"/>
      <c r="J152" s="69"/>
      <c r="K152" s="69"/>
    </row>
    <row r="153" spans="1:11">
      <c r="A153" s="35" t="s">
        <v>102</v>
      </c>
      <c r="B153" s="36"/>
      <c r="C153" s="66">
        <f>C137*C123</f>
        <v>-95.701999999999998</v>
      </c>
      <c r="D153" s="86">
        <f>D137*C123</f>
        <v>-95.701999999999998</v>
      </c>
      <c r="E153" s="86">
        <f>E137*E123</f>
        <v>-143.7056</v>
      </c>
      <c r="F153" s="86">
        <f>F137*E123</f>
        <v>-143.7056</v>
      </c>
      <c r="G153" s="86">
        <f>G137*G123</f>
        <v>-46.61712</v>
      </c>
      <c r="H153" s="86">
        <f>H137*G123</f>
        <v>-46.61712</v>
      </c>
      <c r="I153" s="69"/>
      <c r="J153" s="69"/>
      <c r="K153" s="69"/>
    </row>
    <row r="154" spans="1:11">
      <c r="A154" s="35" t="s">
        <v>111</v>
      </c>
      <c r="B154" s="36"/>
      <c r="C154" s="66">
        <f>SUM(C141:C147)*C138</f>
        <v>-1194.1030664920002</v>
      </c>
      <c r="D154" s="66">
        <f t="shared" ref="D154:H154" si="31">SUM(D141:D147)*D138</f>
        <v>-908.17759999999998</v>
      </c>
      <c r="E154" s="66">
        <f t="shared" si="31"/>
        <v>-1161.0204339496001</v>
      </c>
      <c r="F154" s="66">
        <f t="shared" si="31"/>
        <v>-1244.91968</v>
      </c>
      <c r="G154" s="66">
        <f t="shared" si="31"/>
        <v>-531.92812877792005</v>
      </c>
      <c r="H154" s="66">
        <f t="shared" si="31"/>
        <v>-439.37913599999996</v>
      </c>
      <c r="I154" s="69"/>
      <c r="J154" s="69"/>
      <c r="K154" s="69"/>
    </row>
    <row r="155" spans="1:11">
      <c r="A155" s="35" t="s">
        <v>107</v>
      </c>
      <c r="B155" s="36"/>
      <c r="C155" s="66">
        <f>C123*C139</f>
        <v>0</v>
      </c>
      <c r="D155" s="86">
        <f>C123*D139</f>
        <v>0</v>
      </c>
      <c r="E155" s="86">
        <f>E123*E139</f>
        <v>0</v>
      </c>
      <c r="F155" s="86">
        <f>E123*F139</f>
        <v>0</v>
      </c>
      <c r="G155" s="86">
        <f>G123*G139</f>
        <v>0</v>
      </c>
      <c r="H155" s="86">
        <f>G123*H139</f>
        <v>0</v>
      </c>
      <c r="I155" s="69"/>
      <c r="J155" s="69"/>
      <c r="K155" s="69"/>
    </row>
    <row r="156" spans="1:11" ht="13.5" thickBot="1">
      <c r="A156" s="60" t="s">
        <v>94</v>
      </c>
      <c r="C156" s="67">
        <f t="shared" ref="C156:H156" si="32">SUM(C149:C155)</f>
        <v>5945.1466086376658</v>
      </c>
      <c r="D156" s="68">
        <f t="shared" si="32"/>
        <v>4730.4863241599996</v>
      </c>
      <c r="E156" s="68">
        <f t="shared" si="32"/>
        <v>6354.8228008267652</v>
      </c>
      <c r="F156" s="68">
        <f t="shared" si="32"/>
        <v>6624.9331034879997</v>
      </c>
      <c r="G156" s="68">
        <f t="shared" si="32"/>
        <v>2693.5317794981015</v>
      </c>
      <c r="H156" s="68">
        <f t="shared" si="32"/>
        <v>2292.1711330175999</v>
      </c>
      <c r="I156" s="69"/>
      <c r="J156" s="69"/>
      <c r="K156" s="69"/>
    </row>
    <row r="157" spans="1:11" ht="13.5" thickTop="1">
      <c r="D157" s="36"/>
      <c r="E157" s="36"/>
      <c r="F157" s="36"/>
      <c r="G157" s="36"/>
      <c r="H157" s="36"/>
    </row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0" max="16383" man="1"/>
  </rowBreaks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P157"/>
  <sheetViews>
    <sheetView zoomScaleNormal="100" workbookViewId="0"/>
  </sheetViews>
  <sheetFormatPr defaultColWidth="8.85546875" defaultRowHeight="12.75"/>
  <cols>
    <col min="1" max="1" width="9.7109375" style="52" customWidth="1"/>
    <col min="2" max="2" width="10" style="52" customWidth="1"/>
    <col min="3" max="3" width="10.7109375" style="52" customWidth="1"/>
    <col min="4" max="4" width="12" style="52" bestFit="1" customWidth="1"/>
    <col min="5" max="5" width="17" style="52" bestFit="1" customWidth="1"/>
    <col min="6" max="6" width="17.5703125" style="52" bestFit="1" customWidth="1"/>
    <col min="7" max="7" width="17.28515625" style="52" bestFit="1" customWidth="1"/>
    <col min="8" max="13" width="10.7109375" style="52" customWidth="1"/>
    <col min="14" max="14" width="14" style="52" customWidth="1"/>
    <col min="15" max="16" width="10.7109375" style="52" customWidth="1"/>
    <col min="17" max="17" width="16.28515625" style="52" customWidth="1"/>
    <col min="18" max="36" width="10.7109375" style="52" customWidth="1"/>
    <col min="37" max="42" width="10.140625" style="52" bestFit="1" customWidth="1"/>
    <col min="43" max="16384" width="8.85546875" style="52"/>
  </cols>
  <sheetData>
    <row r="1" spans="1:17" ht="13.5" thickBot="1">
      <c r="A1" s="70" t="s">
        <v>90</v>
      </c>
      <c r="D1" s="70" t="s">
        <v>42</v>
      </c>
    </row>
    <row r="2" spans="1:17" ht="13.5" thickBot="1">
      <c r="A2" s="162">
        <v>2020</v>
      </c>
      <c r="D2" s="163" t="s">
        <v>4</v>
      </c>
      <c r="E2" s="163" t="s">
        <v>5</v>
      </c>
      <c r="F2" s="163" t="s">
        <v>6</v>
      </c>
      <c r="G2" s="163" t="s">
        <v>7</v>
      </c>
      <c r="I2" s="197"/>
      <c r="J2" s="198"/>
    </row>
    <row r="3" spans="1:17" ht="13.5" thickBot="1">
      <c r="A3" s="238">
        <v>5</v>
      </c>
      <c r="B3" s="146"/>
      <c r="C3" s="146" t="s">
        <v>60</v>
      </c>
      <c r="D3" s="199">
        <v>154</v>
      </c>
      <c r="E3" s="199">
        <v>30800</v>
      </c>
      <c r="F3" s="199">
        <v>23100</v>
      </c>
      <c r="G3" s="199">
        <v>10100</v>
      </c>
      <c r="I3" s="164"/>
      <c r="J3" s="71"/>
      <c r="Q3" s="52" t="s">
        <v>39</v>
      </c>
    </row>
    <row r="4" spans="1:17" ht="13.5" thickBot="1">
      <c r="A4" s="239"/>
      <c r="B4" s="146"/>
      <c r="C4" s="146" t="s">
        <v>61</v>
      </c>
      <c r="D4" s="199">
        <v>36</v>
      </c>
      <c r="E4" s="199">
        <v>3200</v>
      </c>
      <c r="F4" s="199">
        <v>2400</v>
      </c>
      <c r="G4" s="199">
        <v>2400</v>
      </c>
      <c r="I4" s="164"/>
      <c r="J4" s="72"/>
    </row>
    <row r="5" spans="1:17" ht="13.5" thickBot="1">
      <c r="A5" s="239"/>
      <c r="B5" s="146"/>
      <c r="C5" s="146" t="s">
        <v>62</v>
      </c>
      <c r="D5" s="199">
        <v>15</v>
      </c>
      <c r="E5" s="199">
        <v>2200</v>
      </c>
      <c r="F5" s="199">
        <v>1650</v>
      </c>
      <c r="G5" s="200">
        <v>220</v>
      </c>
      <c r="I5" s="166" t="s">
        <v>9</v>
      </c>
      <c r="J5" s="167"/>
      <c r="L5" s="168"/>
      <c r="M5" s="125"/>
      <c r="N5" s="169" t="s">
        <v>10</v>
      </c>
      <c r="O5" s="50"/>
      <c r="P5" s="168"/>
      <c r="Q5" s="169" t="s">
        <v>10</v>
      </c>
    </row>
    <row r="6" spans="1:17" ht="13.5" thickBot="1">
      <c r="A6" s="239"/>
      <c r="B6" s="146"/>
      <c r="C6" s="146" t="s">
        <v>63</v>
      </c>
      <c r="D6" s="199">
        <v>33</v>
      </c>
      <c r="E6" s="199">
        <v>729</v>
      </c>
      <c r="F6" s="199"/>
      <c r="G6" s="200"/>
      <c r="I6" s="125"/>
      <c r="J6" s="125"/>
      <c r="L6" s="170"/>
      <c r="M6" s="125"/>
      <c r="N6" s="50"/>
      <c r="O6" s="50"/>
      <c r="P6" s="125"/>
      <c r="Q6" s="50"/>
    </row>
    <row r="7" spans="1:17" ht="13.5" thickBot="1">
      <c r="A7" s="239"/>
      <c r="B7" s="146"/>
      <c r="C7" s="146" t="s">
        <v>64</v>
      </c>
      <c r="D7" s="199">
        <v>67</v>
      </c>
      <c r="E7" s="199">
        <v>12400</v>
      </c>
      <c r="F7" s="199">
        <v>9300</v>
      </c>
      <c r="G7" s="200">
        <v>980</v>
      </c>
      <c r="I7" s="125"/>
      <c r="J7" s="125"/>
      <c r="L7" s="126"/>
      <c r="M7" s="125"/>
      <c r="N7" s="50"/>
      <c r="O7" s="50"/>
      <c r="P7" s="125"/>
      <c r="Q7" s="50"/>
    </row>
    <row r="8" spans="1:17" ht="13.5" thickBot="1">
      <c r="A8" s="239"/>
      <c r="B8" s="146"/>
      <c r="C8" s="146" t="s">
        <v>65</v>
      </c>
      <c r="D8" s="199">
        <v>59</v>
      </c>
      <c r="E8" s="199">
        <v>5800</v>
      </c>
      <c r="F8" s="199">
        <v>1800</v>
      </c>
      <c r="G8" s="199"/>
      <c r="I8" s="125" t="s">
        <v>18</v>
      </c>
      <c r="J8" s="125"/>
      <c r="L8" s="125"/>
      <c r="M8" s="125"/>
      <c r="N8" s="124">
        <v>12.78</v>
      </c>
      <c r="O8" s="50"/>
      <c r="P8" s="124"/>
      <c r="Q8" s="124">
        <v>3.74</v>
      </c>
    </row>
    <row r="9" spans="1:17" ht="13.5" thickBot="1">
      <c r="A9" s="239"/>
      <c r="B9" s="146"/>
      <c r="C9" s="146" t="s">
        <v>66</v>
      </c>
      <c r="D9" s="199">
        <v>15</v>
      </c>
      <c r="E9" s="199">
        <v>2600</v>
      </c>
      <c r="F9" s="199">
        <v>1950</v>
      </c>
      <c r="G9" s="200">
        <v>851</v>
      </c>
      <c r="I9" s="125" t="s">
        <v>19</v>
      </c>
      <c r="J9" s="125"/>
      <c r="L9" s="50"/>
      <c r="M9" s="125"/>
      <c r="N9" s="127">
        <v>7.2279999999999997E-2</v>
      </c>
      <c r="O9" s="50"/>
      <c r="P9" s="125"/>
      <c r="Q9" s="127">
        <v>5.0299999999999997E-2</v>
      </c>
    </row>
    <row r="10" spans="1:17" ht="13.5" thickBot="1">
      <c r="A10" s="239"/>
      <c r="B10" s="146"/>
      <c r="C10" s="146" t="s">
        <v>67</v>
      </c>
      <c r="D10" s="199">
        <v>32</v>
      </c>
      <c r="E10" s="199">
        <v>6400</v>
      </c>
      <c r="F10" s="199">
        <v>4800</v>
      </c>
      <c r="G10" s="199">
        <v>10577</v>
      </c>
      <c r="I10" s="125" t="s">
        <v>20</v>
      </c>
      <c r="J10" s="125"/>
      <c r="L10" s="50"/>
      <c r="M10" s="125"/>
      <c r="N10" s="127">
        <v>5.2569999999999999E-2</v>
      </c>
      <c r="O10" s="50"/>
      <c r="P10" s="125"/>
      <c r="Q10" s="127">
        <v>3.0300000000000001E-2</v>
      </c>
    </row>
    <row r="11" spans="1:17" ht="13.5" thickBot="1">
      <c r="A11" s="239"/>
      <c r="B11" s="146"/>
      <c r="C11" s="146" t="s">
        <v>68</v>
      </c>
      <c r="D11" s="199">
        <v>20</v>
      </c>
      <c r="E11" s="199">
        <v>3120</v>
      </c>
      <c r="F11" s="199"/>
      <c r="G11" s="200"/>
      <c r="I11" s="125" t="s">
        <v>27</v>
      </c>
      <c r="J11" s="125"/>
      <c r="L11" s="50"/>
      <c r="M11" s="125"/>
      <c r="N11" s="127">
        <v>3.823E-2</v>
      </c>
      <c r="O11" s="50"/>
      <c r="P11" s="125"/>
      <c r="Q11" s="127">
        <v>1.03E-2</v>
      </c>
    </row>
    <row r="12" spans="1:17" ht="13.5" thickBot="1">
      <c r="A12" s="239"/>
      <c r="B12" s="146"/>
      <c r="C12" s="146" t="s">
        <v>69</v>
      </c>
      <c r="D12" s="199">
        <v>28</v>
      </c>
      <c r="E12" s="199">
        <v>4200</v>
      </c>
      <c r="F12" s="199">
        <v>1080</v>
      </c>
      <c r="G12" s="199"/>
      <c r="I12" s="125" t="s">
        <v>28</v>
      </c>
      <c r="J12" s="125"/>
      <c r="L12" s="50"/>
      <c r="M12" s="125"/>
      <c r="N12" s="126"/>
      <c r="O12" s="50"/>
      <c r="P12" s="127"/>
      <c r="Q12" s="126"/>
    </row>
    <row r="13" spans="1:17" ht="13.5" thickBot="1">
      <c r="A13" s="239"/>
      <c r="B13" s="146"/>
      <c r="C13" s="146" t="s">
        <v>70</v>
      </c>
      <c r="D13" s="199">
        <v>82</v>
      </c>
      <c r="E13" s="199">
        <v>15200</v>
      </c>
      <c r="F13" s="199">
        <v>11400</v>
      </c>
      <c r="G13" s="200">
        <v>1720</v>
      </c>
      <c r="I13" s="125" t="s">
        <v>29</v>
      </c>
      <c r="J13" s="125"/>
      <c r="L13" s="50"/>
      <c r="M13" s="125"/>
      <c r="N13" s="126"/>
      <c r="O13" s="50"/>
      <c r="P13" s="127"/>
      <c r="Q13" s="126"/>
    </row>
    <row r="14" spans="1:17" ht="13.5" thickBot="1">
      <c r="A14" s="240"/>
      <c r="B14" s="146"/>
      <c r="C14" s="146" t="s">
        <v>71</v>
      </c>
      <c r="D14" s="199">
        <v>24</v>
      </c>
      <c r="E14" s="199">
        <v>3850</v>
      </c>
      <c r="F14" s="199"/>
      <c r="G14" s="200"/>
      <c r="I14" s="88"/>
      <c r="J14" s="173"/>
      <c r="L14" s="50"/>
      <c r="M14" s="125"/>
      <c r="N14" s="126"/>
      <c r="O14" s="50"/>
      <c r="P14" s="125"/>
      <c r="Q14" s="126"/>
    </row>
    <row r="15" spans="1:17" ht="13.5" thickBot="1">
      <c r="A15" s="89"/>
      <c r="B15" s="146"/>
      <c r="C15" s="146" t="s">
        <v>72</v>
      </c>
      <c r="D15" s="201">
        <v>16</v>
      </c>
      <c r="E15" s="201">
        <v>3000</v>
      </c>
      <c r="F15" s="201">
        <v>2250</v>
      </c>
      <c r="G15" s="201">
        <v>1550</v>
      </c>
      <c r="I15" s="88"/>
      <c r="J15" s="173"/>
      <c r="L15" s="50"/>
      <c r="M15" s="125"/>
      <c r="N15" s="126"/>
      <c r="O15" s="50"/>
      <c r="P15" s="125"/>
      <c r="Q15" s="126"/>
    </row>
    <row r="16" spans="1:17" ht="13.5" thickBot="1">
      <c r="A16" s="89"/>
      <c r="B16" s="146"/>
      <c r="C16" s="146" t="s">
        <v>73</v>
      </c>
      <c r="D16" s="201">
        <v>24</v>
      </c>
      <c r="E16" s="201">
        <v>4800</v>
      </c>
      <c r="F16" s="201">
        <v>3600</v>
      </c>
      <c r="G16" s="202">
        <v>1462</v>
      </c>
      <c r="I16" s="125" t="s">
        <v>91</v>
      </c>
      <c r="J16" s="173"/>
      <c r="L16" s="50"/>
      <c r="M16" s="125"/>
      <c r="N16" s="164">
        <v>1.239E-2</v>
      </c>
      <c r="O16" s="71"/>
      <c r="P16" s="125"/>
      <c r="Q16" s="164">
        <v>1.239E-2</v>
      </c>
    </row>
    <row r="17" spans="1:17" ht="13.5" thickBot="1">
      <c r="A17" s="89"/>
      <c r="B17" s="146"/>
      <c r="C17" s="146" t="s">
        <v>74</v>
      </c>
      <c r="D17" s="201">
        <v>35</v>
      </c>
      <c r="E17" s="201">
        <v>2600</v>
      </c>
      <c r="F17" s="201">
        <v>520</v>
      </c>
      <c r="G17" s="202"/>
      <c r="I17" s="125" t="s">
        <v>92</v>
      </c>
      <c r="J17" s="203"/>
      <c r="L17" s="50"/>
      <c r="M17" s="125"/>
      <c r="N17" s="172">
        <v>9.2800000000000001E-4</v>
      </c>
      <c r="O17" s="50"/>
      <c r="P17" s="125"/>
      <c r="Q17" s="172">
        <v>9.2800000000000001E-4</v>
      </c>
    </row>
    <row r="18" spans="1:17" ht="13.5" thickBot="1">
      <c r="A18" s="89"/>
      <c r="B18" s="146"/>
      <c r="C18" s="146" t="s">
        <v>75</v>
      </c>
      <c r="D18" s="201">
        <v>26</v>
      </c>
      <c r="E18" s="201">
        <v>4320</v>
      </c>
      <c r="F18" s="201"/>
      <c r="G18" s="202"/>
      <c r="I18" s="125" t="s">
        <v>93</v>
      </c>
      <c r="J18" s="204"/>
      <c r="K18" s="36"/>
      <c r="L18" s="50"/>
      <c r="M18" s="125"/>
      <c r="N18" s="173">
        <v>5.3200000000000001E-3</v>
      </c>
      <c r="O18" s="50"/>
      <c r="P18" s="125"/>
      <c r="Q18" s="173">
        <v>5.3200000000000001E-3</v>
      </c>
    </row>
    <row r="19" spans="1:17" ht="13.5" thickBot="1">
      <c r="A19" s="89"/>
      <c r="B19" s="146"/>
      <c r="C19" s="146" t="s">
        <v>76</v>
      </c>
      <c r="D19" s="201">
        <v>19</v>
      </c>
      <c r="E19" s="201">
        <v>2760</v>
      </c>
      <c r="F19" s="201"/>
      <c r="G19" s="201"/>
      <c r="I19" s="125" t="s">
        <v>103</v>
      </c>
      <c r="J19" s="204"/>
      <c r="K19" s="36"/>
      <c r="L19" s="50"/>
      <c r="M19" s="125"/>
      <c r="N19" s="174">
        <v>1.0770999999999999E-2</v>
      </c>
      <c r="O19" s="50"/>
      <c r="P19" s="125"/>
      <c r="Q19" s="174">
        <v>0</v>
      </c>
    </row>
    <row r="20" spans="1:17">
      <c r="A20" s="90"/>
      <c r="B20" s="205"/>
      <c r="C20" s="205"/>
      <c r="D20" s="206"/>
      <c r="E20" s="206"/>
      <c r="F20" s="206"/>
      <c r="G20" s="91"/>
      <c r="I20" s="125" t="s">
        <v>99</v>
      </c>
      <c r="J20" s="125"/>
      <c r="K20" s="36"/>
      <c r="L20" s="50"/>
      <c r="M20" s="125"/>
      <c r="N20" s="175">
        <v>1.01</v>
      </c>
      <c r="O20" s="50"/>
      <c r="P20" s="125"/>
      <c r="Q20" s="175">
        <v>0</v>
      </c>
    </row>
    <row r="21" spans="1:17">
      <c r="A21" s="90"/>
      <c r="B21" s="205"/>
      <c r="C21" s="205"/>
      <c r="D21" s="206"/>
      <c r="E21" s="206"/>
      <c r="F21" s="206"/>
      <c r="G21" s="91"/>
      <c r="I21" s="125" t="s">
        <v>100</v>
      </c>
      <c r="J21" s="125"/>
      <c r="K21" s="36"/>
      <c r="L21" s="50"/>
      <c r="M21" s="125"/>
      <c r="N21" s="175">
        <v>0.46</v>
      </c>
      <c r="O21" s="50"/>
      <c r="P21" s="125"/>
      <c r="Q21" s="175">
        <v>0</v>
      </c>
    </row>
    <row r="22" spans="1:17">
      <c r="A22" s="90"/>
      <c r="B22" s="205"/>
      <c r="C22" s="205"/>
      <c r="D22" s="206"/>
      <c r="E22" s="206"/>
      <c r="F22" s="206"/>
      <c r="G22" s="91"/>
      <c r="I22" s="125" t="s">
        <v>104</v>
      </c>
      <c r="J22" s="125"/>
      <c r="K22" s="36"/>
      <c r="L22" s="50"/>
      <c r="M22" s="125"/>
      <c r="N22" s="174">
        <v>-4.5515E-2</v>
      </c>
      <c r="O22" s="50"/>
      <c r="P22" s="125"/>
      <c r="Q22" s="174">
        <v>0</v>
      </c>
    </row>
    <row r="23" spans="1:17">
      <c r="A23" s="90"/>
      <c r="B23" s="205"/>
      <c r="C23" s="205"/>
      <c r="D23" s="206"/>
      <c r="E23" s="206"/>
      <c r="F23" s="206"/>
      <c r="G23" s="91"/>
      <c r="I23" s="125" t="s">
        <v>102</v>
      </c>
      <c r="J23" s="125"/>
      <c r="K23" s="36"/>
      <c r="L23" s="50"/>
      <c r="M23" s="125"/>
      <c r="N23" s="126">
        <v>-1.09E-3</v>
      </c>
      <c r="O23" s="50"/>
      <c r="P23" s="125"/>
      <c r="Q23" s="126">
        <v>-1.09E-3</v>
      </c>
    </row>
    <row r="24" spans="1:17">
      <c r="A24" s="90"/>
      <c r="B24" s="205"/>
      <c r="C24" s="205"/>
      <c r="D24" s="206"/>
      <c r="E24" s="206"/>
      <c r="F24" s="206"/>
      <c r="G24" s="91"/>
      <c r="I24" s="125" t="s">
        <v>107</v>
      </c>
      <c r="J24" s="125"/>
      <c r="K24" s="36"/>
      <c r="L24" s="50"/>
      <c r="M24" s="125"/>
      <c r="N24" s="176">
        <v>0</v>
      </c>
      <c r="O24" s="50"/>
      <c r="P24" s="125"/>
      <c r="Q24" s="176">
        <v>0</v>
      </c>
    </row>
    <row r="25" spans="1:17">
      <c r="A25" s="90"/>
      <c r="B25" s="205"/>
      <c r="C25" s="205"/>
      <c r="D25" s="206"/>
      <c r="E25" s="206"/>
      <c r="F25" s="206"/>
      <c r="G25" s="91"/>
      <c r="I25" s="125" t="s">
        <v>111</v>
      </c>
      <c r="J25" s="125"/>
      <c r="K25" s="36"/>
      <c r="L25" s="127"/>
      <c r="M25" s="125"/>
      <c r="N25" s="173">
        <v>-0.2</v>
      </c>
      <c r="O25" s="50"/>
      <c r="P25" s="125"/>
      <c r="Q25" s="173">
        <v>-0.2</v>
      </c>
    </row>
    <row r="26" spans="1:17">
      <c r="A26" s="90"/>
      <c r="B26" s="205"/>
      <c r="C26" s="205"/>
      <c r="D26" s="206"/>
      <c r="E26" s="206"/>
      <c r="F26" s="206"/>
      <c r="G26" s="91"/>
      <c r="I26" s="125"/>
      <c r="J26" s="125"/>
      <c r="L26" s="127"/>
      <c r="M26" s="125"/>
      <c r="N26" s="126"/>
      <c r="O26" s="50"/>
      <c r="P26" s="125"/>
      <c r="Q26" s="126"/>
    </row>
    <row r="27" spans="1:17">
      <c r="A27" s="90"/>
      <c r="B27" s="205"/>
      <c r="C27" s="205"/>
      <c r="D27" s="206"/>
      <c r="E27" s="206"/>
      <c r="F27" s="206"/>
      <c r="G27" s="91"/>
      <c r="I27" s="125"/>
      <c r="J27" s="125"/>
      <c r="L27" s="177"/>
      <c r="M27" s="140" t="s">
        <v>30</v>
      </c>
      <c r="N27" s="126"/>
      <c r="O27" s="140" t="s">
        <v>30</v>
      </c>
      <c r="P27" s="126"/>
      <c r="Q27" s="126"/>
    </row>
    <row r="28" spans="1:17">
      <c r="A28" s="90"/>
      <c r="B28" s="205"/>
      <c r="C28" s="205"/>
      <c r="D28" s="206"/>
      <c r="E28" s="206"/>
      <c r="F28" s="206"/>
      <c r="G28" s="91"/>
      <c r="I28" s="125" t="s">
        <v>13</v>
      </c>
      <c r="J28" s="125"/>
      <c r="L28" s="178"/>
      <c r="M28" s="140"/>
      <c r="N28" s="127" t="s">
        <v>13</v>
      </c>
      <c r="O28" s="140"/>
      <c r="P28" s="127"/>
      <c r="Q28" s="127" t="s">
        <v>13</v>
      </c>
    </row>
    <row r="29" spans="1:17">
      <c r="A29" s="90"/>
      <c r="B29" s="205"/>
      <c r="C29" s="205"/>
      <c r="D29" s="206"/>
      <c r="E29" s="206"/>
      <c r="F29" s="206"/>
      <c r="G29" s="91"/>
      <c r="I29" s="125" t="s">
        <v>13</v>
      </c>
      <c r="J29" s="125"/>
      <c r="L29" s="178"/>
      <c r="M29" s="140"/>
      <c r="N29" s="127" t="s">
        <v>13</v>
      </c>
      <c r="O29" s="140"/>
      <c r="P29" s="127"/>
      <c r="Q29" s="127" t="s">
        <v>13</v>
      </c>
    </row>
    <row r="30" spans="1:17">
      <c r="A30" s="90"/>
      <c r="B30" s="205"/>
      <c r="C30" s="205"/>
      <c r="D30" s="206"/>
      <c r="E30" s="206"/>
      <c r="F30" s="206"/>
      <c r="G30" s="91"/>
      <c r="I30" s="125" t="s">
        <v>25</v>
      </c>
      <c r="J30" s="125"/>
      <c r="L30" s="143"/>
      <c r="M30" s="140"/>
      <c r="N30" s="143">
        <v>28.7</v>
      </c>
      <c r="O30" s="140"/>
      <c r="P30" s="143"/>
      <c r="Q30" s="143">
        <v>62.6</v>
      </c>
    </row>
    <row r="31" spans="1:17">
      <c r="A31" s="90"/>
      <c r="B31" s="205"/>
      <c r="C31" s="205"/>
      <c r="D31" s="206"/>
      <c r="E31" s="206"/>
      <c r="F31" s="206"/>
      <c r="G31" s="91"/>
      <c r="I31" s="125"/>
      <c r="J31" s="125"/>
      <c r="L31" s="143"/>
      <c r="M31" s="140"/>
      <c r="N31" s="143"/>
      <c r="O31" s="140"/>
      <c r="P31" s="143"/>
      <c r="Q31" s="140"/>
    </row>
    <row r="32" spans="1:17">
      <c r="A32" s="90"/>
      <c r="B32" s="205"/>
      <c r="C32" s="205"/>
      <c r="D32" s="206"/>
      <c r="E32" s="206"/>
      <c r="F32" s="206"/>
      <c r="G32" s="91"/>
      <c r="I32" s="125" t="s">
        <v>31</v>
      </c>
      <c r="J32" s="125"/>
      <c r="L32" s="175"/>
      <c r="M32" s="125"/>
      <c r="N32" s="125"/>
      <c r="O32" s="125"/>
      <c r="P32" s="125"/>
      <c r="Q32" s="125"/>
    </row>
    <row r="33" spans="1:42">
      <c r="A33" s="90"/>
      <c r="B33" s="205"/>
      <c r="C33" s="205"/>
      <c r="D33" s="206"/>
      <c r="E33" s="206"/>
      <c r="F33" s="206"/>
      <c r="G33" s="91"/>
      <c r="I33" s="125" t="s">
        <v>32</v>
      </c>
      <c r="J33" s="125"/>
      <c r="L33" s="127"/>
      <c r="M33" s="125"/>
      <c r="N33" s="125" t="s">
        <v>33</v>
      </c>
      <c r="O33" s="125"/>
      <c r="P33" s="125"/>
      <c r="Q33" s="125" t="s">
        <v>97</v>
      </c>
      <c r="R33" s="125"/>
    </row>
    <row r="34" spans="1:42">
      <c r="I34" s="125" t="s">
        <v>34</v>
      </c>
      <c r="J34" s="125"/>
      <c r="L34" s="127"/>
      <c r="M34" s="125"/>
      <c r="N34" s="125" t="s">
        <v>33</v>
      </c>
      <c r="O34" s="125"/>
      <c r="P34" s="125"/>
      <c r="Q34" s="125" t="s">
        <v>97</v>
      </c>
      <c r="R34" s="125"/>
    </row>
    <row r="35" spans="1:42">
      <c r="I35" s="125" t="s">
        <v>35</v>
      </c>
      <c r="J35" s="125"/>
      <c r="L35" s="127"/>
      <c r="M35" s="125"/>
      <c r="N35" s="125" t="s">
        <v>36</v>
      </c>
      <c r="O35" s="125"/>
      <c r="P35" s="125"/>
      <c r="Q35" s="125" t="s">
        <v>98</v>
      </c>
      <c r="R35" s="125"/>
    </row>
    <row r="36" spans="1:42" ht="13.5" thickBot="1"/>
    <row r="37" spans="1:42" ht="13.5" thickBot="1">
      <c r="C37" s="146" t="s">
        <v>60</v>
      </c>
      <c r="E37" s="146" t="s">
        <v>61</v>
      </c>
      <c r="G37" s="146" t="s">
        <v>62</v>
      </c>
      <c r="I37" s="146" t="s">
        <v>63</v>
      </c>
      <c r="K37" s="146" t="s">
        <v>64</v>
      </c>
      <c r="M37" s="146" t="s">
        <v>65</v>
      </c>
      <c r="O37" s="146" t="s">
        <v>66</v>
      </c>
      <c r="Q37" s="146" t="s">
        <v>67</v>
      </c>
      <c r="S37" s="146" t="s">
        <v>68</v>
      </c>
      <c r="U37" s="146" t="s">
        <v>69</v>
      </c>
      <c r="W37" s="146" t="s">
        <v>70</v>
      </c>
      <c r="Y37" s="146" t="s">
        <v>71</v>
      </c>
      <c r="AA37" s="146" t="s">
        <v>72</v>
      </c>
      <c r="AC37" s="146" t="s">
        <v>73</v>
      </c>
      <c r="AE37" s="146" t="s">
        <v>74</v>
      </c>
      <c r="AG37" s="146" t="s">
        <v>75</v>
      </c>
      <c r="AI37" s="146" t="s">
        <v>76</v>
      </c>
      <c r="AK37" s="205"/>
      <c r="AL37" s="90"/>
      <c r="AM37" s="205"/>
      <c r="AN37" s="90"/>
      <c r="AO37" s="205"/>
      <c r="AP37" s="90"/>
    </row>
    <row r="38" spans="1:42"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90"/>
      <c r="AL38" s="90"/>
      <c r="AM38" s="90"/>
      <c r="AN38" s="90"/>
      <c r="AO38" s="90"/>
      <c r="AP38" s="90"/>
    </row>
    <row r="39" spans="1:42">
      <c r="A39" s="53" t="s">
        <v>9</v>
      </c>
      <c r="B39" s="54"/>
      <c r="C39" s="5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92"/>
      <c r="AL39" s="90"/>
      <c r="AM39" s="92"/>
      <c r="AN39" s="90"/>
      <c r="AO39" s="92"/>
      <c r="AP39" s="90"/>
    </row>
    <row r="40" spans="1:42">
      <c r="A40" s="52" t="s">
        <v>11</v>
      </c>
      <c r="C40" s="207">
        <f>D3</f>
        <v>154</v>
      </c>
      <c r="D40" s="36"/>
      <c r="E40" s="148">
        <f>D4</f>
        <v>36</v>
      </c>
      <c r="F40" s="36"/>
      <c r="G40" s="148">
        <f>D5</f>
        <v>15</v>
      </c>
      <c r="H40" s="36"/>
      <c r="I40" s="148">
        <f>D6</f>
        <v>33</v>
      </c>
      <c r="J40" s="36"/>
      <c r="K40" s="148">
        <f>D7</f>
        <v>67</v>
      </c>
      <c r="L40" s="36"/>
      <c r="M40" s="148">
        <f>D8</f>
        <v>59</v>
      </c>
      <c r="N40" s="36"/>
      <c r="O40" s="148">
        <f>D9</f>
        <v>15</v>
      </c>
      <c r="P40" s="36"/>
      <c r="Q40" s="148">
        <f>D10</f>
        <v>32</v>
      </c>
      <c r="R40" s="36"/>
      <c r="S40" s="148">
        <f>D11</f>
        <v>20</v>
      </c>
      <c r="T40" s="36"/>
      <c r="U40" s="148">
        <f>D12</f>
        <v>28</v>
      </c>
      <c r="V40" s="36"/>
      <c r="W40" s="148">
        <f>D13</f>
        <v>82</v>
      </c>
      <c r="X40" s="36"/>
      <c r="Y40" s="148">
        <f>D14</f>
        <v>24</v>
      </c>
      <c r="Z40" s="36"/>
      <c r="AA40" s="148">
        <f>D15</f>
        <v>16</v>
      </c>
      <c r="AB40" s="36"/>
      <c r="AC40" s="148">
        <f>D16</f>
        <v>24</v>
      </c>
      <c r="AD40" s="36"/>
      <c r="AE40" s="148">
        <f>D17</f>
        <v>35</v>
      </c>
      <c r="AF40" s="36"/>
      <c r="AG40" s="148">
        <f>D18</f>
        <v>26</v>
      </c>
      <c r="AH40" s="36"/>
      <c r="AI40" s="148">
        <f>D19</f>
        <v>19</v>
      </c>
      <c r="AJ40" s="36"/>
      <c r="AK40" s="208"/>
      <c r="AL40" s="90"/>
      <c r="AM40" s="208"/>
      <c r="AN40" s="90"/>
      <c r="AO40" s="208"/>
      <c r="AP40" s="90"/>
    </row>
    <row r="41" spans="1:42">
      <c r="A41" s="52" t="s">
        <v>12</v>
      </c>
      <c r="C41" s="56">
        <v>0.58843376746069231</v>
      </c>
      <c r="D41" s="36"/>
      <c r="E41" s="76">
        <v>0.55342465753424652</v>
      </c>
      <c r="F41" s="76" t="s">
        <v>13</v>
      </c>
      <c r="G41" s="76">
        <v>0.24538812785388128</v>
      </c>
      <c r="H41" s="76" t="s">
        <v>13</v>
      </c>
      <c r="I41" s="76">
        <v>0.34301369863013698</v>
      </c>
      <c r="J41" s="76" t="s">
        <v>13</v>
      </c>
      <c r="K41" s="76">
        <v>0.41967621419676215</v>
      </c>
      <c r="L41" s="76" t="s">
        <v>13</v>
      </c>
      <c r="M41" s="76">
        <v>1.0002140410958904</v>
      </c>
      <c r="N41" s="36"/>
      <c r="O41" s="76">
        <v>0.42341220423412207</v>
      </c>
      <c r="P41" s="36"/>
      <c r="Q41" s="76">
        <v>0.48767123287671232</v>
      </c>
      <c r="R41" s="36"/>
      <c r="S41" s="76">
        <v>0.41404109589041094</v>
      </c>
      <c r="T41" s="36"/>
      <c r="U41" s="76">
        <v>0.59163405088062626</v>
      </c>
      <c r="V41" s="36"/>
      <c r="W41" s="76">
        <v>0.46220789685737307</v>
      </c>
      <c r="X41" s="36"/>
      <c r="Y41" s="76">
        <v>0.40500297796307327</v>
      </c>
      <c r="Z41" s="36"/>
      <c r="AA41" s="76">
        <v>0.39146948941469489</v>
      </c>
      <c r="AB41" s="36"/>
      <c r="AC41" s="76">
        <v>0.33123905654547325</v>
      </c>
      <c r="AD41" s="36"/>
      <c r="AE41" s="76">
        <v>0.36844591402928673</v>
      </c>
      <c r="AF41" s="36"/>
      <c r="AG41" s="76">
        <v>0.32511415525114157</v>
      </c>
      <c r="AH41" s="36"/>
      <c r="AI41" s="76">
        <v>0.44931506849315067</v>
      </c>
      <c r="AJ41" s="36"/>
      <c r="AK41" s="93"/>
      <c r="AL41" s="90"/>
      <c r="AM41" s="93"/>
      <c r="AN41" s="90"/>
      <c r="AO41" s="93"/>
      <c r="AP41" s="90"/>
    </row>
    <row r="42" spans="1:42"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90"/>
      <c r="AL42" s="90"/>
      <c r="AM42" s="90"/>
      <c r="AN42" s="90"/>
      <c r="AO42" s="90"/>
      <c r="AP42" s="90"/>
    </row>
    <row r="43" spans="1:42">
      <c r="A43" s="54" t="s">
        <v>14</v>
      </c>
      <c r="B43" s="54"/>
      <c r="C43" s="209">
        <f>E3</f>
        <v>30800</v>
      </c>
      <c r="D43" s="74"/>
      <c r="E43" s="150">
        <f>E4</f>
        <v>3200</v>
      </c>
      <c r="F43" s="74"/>
      <c r="G43" s="150">
        <f>E5</f>
        <v>2200</v>
      </c>
      <c r="H43" s="74"/>
      <c r="I43" s="150">
        <f>E6</f>
        <v>729</v>
      </c>
      <c r="J43" s="74"/>
      <c r="K43" s="150">
        <f>E7</f>
        <v>12400</v>
      </c>
      <c r="L43" s="74"/>
      <c r="M43" s="150">
        <f>E8</f>
        <v>5800</v>
      </c>
      <c r="N43" s="36"/>
      <c r="O43" s="150">
        <f>E9</f>
        <v>2600</v>
      </c>
      <c r="P43" s="36"/>
      <c r="Q43" s="150">
        <f>E10</f>
        <v>6400</v>
      </c>
      <c r="R43" s="36"/>
      <c r="S43" s="150">
        <f>E11</f>
        <v>3120</v>
      </c>
      <c r="T43" s="36"/>
      <c r="U43" s="150">
        <f>E12</f>
        <v>4200</v>
      </c>
      <c r="V43" s="36"/>
      <c r="W43" s="150">
        <f>E13</f>
        <v>15200</v>
      </c>
      <c r="X43" s="36"/>
      <c r="Y43" s="150">
        <f>E14</f>
        <v>3850</v>
      </c>
      <c r="Z43" s="36"/>
      <c r="AA43" s="150">
        <f>E15</f>
        <v>3000</v>
      </c>
      <c r="AB43" s="36"/>
      <c r="AC43" s="150">
        <f>E16</f>
        <v>4800</v>
      </c>
      <c r="AD43" s="36"/>
      <c r="AE43" s="150">
        <f>E17</f>
        <v>2600</v>
      </c>
      <c r="AF43" s="36"/>
      <c r="AG43" s="150">
        <f>E18</f>
        <v>4320</v>
      </c>
      <c r="AH43" s="36"/>
      <c r="AI43" s="150">
        <f>E19</f>
        <v>2760</v>
      </c>
      <c r="AJ43" s="36"/>
      <c r="AK43" s="210"/>
      <c r="AL43" s="90"/>
      <c r="AM43" s="210"/>
      <c r="AN43" s="90"/>
      <c r="AO43" s="210"/>
      <c r="AP43" s="90"/>
    </row>
    <row r="44" spans="1:42">
      <c r="A44" s="54" t="s">
        <v>15</v>
      </c>
      <c r="B44" s="54"/>
      <c r="C44" s="209">
        <f>F3</f>
        <v>23100</v>
      </c>
      <c r="D44" s="74"/>
      <c r="E44" s="150">
        <f>F4</f>
        <v>2400</v>
      </c>
      <c r="F44" s="74"/>
      <c r="G44" s="150">
        <f>F5</f>
        <v>1650</v>
      </c>
      <c r="H44" s="74"/>
      <c r="I44" s="150">
        <f>F6</f>
        <v>0</v>
      </c>
      <c r="J44" s="74"/>
      <c r="K44" s="150">
        <f>F7</f>
        <v>9300</v>
      </c>
      <c r="L44" s="74"/>
      <c r="M44" s="150">
        <f>F8</f>
        <v>1800</v>
      </c>
      <c r="N44" s="36"/>
      <c r="O44" s="150">
        <f>F9</f>
        <v>1950</v>
      </c>
      <c r="P44" s="36"/>
      <c r="Q44" s="150">
        <f>F10</f>
        <v>4800</v>
      </c>
      <c r="R44" s="36"/>
      <c r="S44" s="150">
        <f>F11</f>
        <v>0</v>
      </c>
      <c r="T44" s="36"/>
      <c r="U44" s="150">
        <f>F12</f>
        <v>1080</v>
      </c>
      <c r="V44" s="36"/>
      <c r="W44" s="150">
        <f>F13</f>
        <v>11400</v>
      </c>
      <c r="X44" s="36"/>
      <c r="Y44" s="150">
        <f>F14</f>
        <v>0</v>
      </c>
      <c r="Z44" s="36"/>
      <c r="AA44" s="150">
        <f>F15</f>
        <v>2250</v>
      </c>
      <c r="AB44" s="36"/>
      <c r="AC44" s="150">
        <f>F16</f>
        <v>3600</v>
      </c>
      <c r="AD44" s="36"/>
      <c r="AE44" s="150">
        <f>F17</f>
        <v>520</v>
      </c>
      <c r="AF44" s="36"/>
      <c r="AG44" s="150">
        <f>F18</f>
        <v>0</v>
      </c>
      <c r="AH44" s="36"/>
      <c r="AI44" s="150">
        <f>F19</f>
        <v>0</v>
      </c>
      <c r="AJ44" s="36"/>
      <c r="AK44" s="210"/>
      <c r="AL44" s="90"/>
      <c r="AM44" s="210"/>
      <c r="AN44" s="90"/>
      <c r="AO44" s="210"/>
      <c r="AP44" s="90"/>
    </row>
    <row r="45" spans="1:42">
      <c r="A45" s="54" t="s">
        <v>16</v>
      </c>
      <c r="B45" s="54"/>
      <c r="C45" s="211">
        <f>G3</f>
        <v>10100</v>
      </c>
      <c r="D45" s="74"/>
      <c r="E45" s="152">
        <f>G4</f>
        <v>2400</v>
      </c>
      <c r="F45" s="74"/>
      <c r="G45" s="152">
        <f>G5</f>
        <v>220</v>
      </c>
      <c r="H45" s="74"/>
      <c r="I45" s="152">
        <f>G6</f>
        <v>0</v>
      </c>
      <c r="J45" s="74"/>
      <c r="K45" s="152">
        <f>G7</f>
        <v>980</v>
      </c>
      <c r="L45" s="74"/>
      <c r="M45" s="152">
        <f>G8</f>
        <v>0</v>
      </c>
      <c r="N45" s="36"/>
      <c r="O45" s="152">
        <f>G9</f>
        <v>851</v>
      </c>
      <c r="P45" s="36"/>
      <c r="Q45" s="152">
        <f>G10</f>
        <v>10577</v>
      </c>
      <c r="R45" s="36"/>
      <c r="S45" s="152">
        <f>G11</f>
        <v>0</v>
      </c>
      <c r="T45" s="36"/>
      <c r="U45" s="152">
        <f>G12</f>
        <v>0</v>
      </c>
      <c r="V45" s="36"/>
      <c r="W45" s="152">
        <f>G13</f>
        <v>1720</v>
      </c>
      <c r="X45" s="36"/>
      <c r="Y45" s="152">
        <f>G14</f>
        <v>0</v>
      </c>
      <c r="Z45" s="36"/>
      <c r="AA45" s="152">
        <f>G15</f>
        <v>1550</v>
      </c>
      <c r="AB45" s="36"/>
      <c r="AC45" s="152">
        <f>G16</f>
        <v>1462</v>
      </c>
      <c r="AD45" s="36"/>
      <c r="AE45" s="152">
        <f>G17</f>
        <v>0</v>
      </c>
      <c r="AF45" s="36"/>
      <c r="AG45" s="152">
        <f>G18</f>
        <v>0</v>
      </c>
      <c r="AH45" s="36"/>
      <c r="AI45" s="152">
        <f>G19</f>
        <v>0</v>
      </c>
      <c r="AJ45" s="36"/>
      <c r="AK45" s="210"/>
      <c r="AL45" s="90"/>
      <c r="AM45" s="210"/>
      <c r="AN45" s="90"/>
      <c r="AO45" s="210"/>
      <c r="AP45" s="90"/>
    </row>
    <row r="46" spans="1:42">
      <c r="A46" s="54" t="s">
        <v>17</v>
      </c>
      <c r="B46" s="54"/>
      <c r="C46" s="57">
        <f>SUM(C43:C45)</f>
        <v>64000</v>
      </c>
      <c r="D46" s="74"/>
      <c r="E46" s="77">
        <f>SUM(E43:E45)</f>
        <v>8000</v>
      </c>
      <c r="F46" s="74"/>
      <c r="G46" s="77">
        <f>SUM(G43:G45)</f>
        <v>4070</v>
      </c>
      <c r="H46" s="74"/>
      <c r="I46" s="77">
        <f>SUM(I43:I45)</f>
        <v>729</v>
      </c>
      <c r="J46" s="74"/>
      <c r="K46" s="77">
        <f>SUM(K43:K45)</f>
        <v>22680</v>
      </c>
      <c r="L46" s="74"/>
      <c r="M46" s="77">
        <f>SUM(M43:M45)</f>
        <v>7600</v>
      </c>
      <c r="N46" s="36"/>
      <c r="O46" s="77">
        <f>SUM(O43:O45)</f>
        <v>5401</v>
      </c>
      <c r="P46" s="36"/>
      <c r="Q46" s="77">
        <f>SUM(Q43:Q45)</f>
        <v>21777</v>
      </c>
      <c r="R46" s="36"/>
      <c r="S46" s="77">
        <f>SUM(S43:S45)</f>
        <v>3120</v>
      </c>
      <c r="T46" s="36"/>
      <c r="U46" s="77">
        <f>SUM(U43:U45)</f>
        <v>5280</v>
      </c>
      <c r="V46" s="36"/>
      <c r="W46" s="77">
        <f>SUM(W43:W45)</f>
        <v>28320</v>
      </c>
      <c r="X46" s="36"/>
      <c r="Y46" s="77">
        <f>SUM(Y43:Y45)</f>
        <v>3850</v>
      </c>
      <c r="Z46" s="36"/>
      <c r="AA46" s="77">
        <f>SUM(AA43:AA45)</f>
        <v>6800</v>
      </c>
      <c r="AB46" s="36"/>
      <c r="AC46" s="77">
        <f>SUM(AC43:AC45)</f>
        <v>9862</v>
      </c>
      <c r="AD46" s="36"/>
      <c r="AE46" s="77">
        <f>SUM(AE43:AE45)</f>
        <v>3120</v>
      </c>
      <c r="AF46" s="36"/>
      <c r="AG46" s="77">
        <f>SUM(AG43:AG45)</f>
        <v>4320</v>
      </c>
      <c r="AH46" s="36"/>
      <c r="AI46" s="77">
        <f>SUM(AI43:AI45)</f>
        <v>2760</v>
      </c>
      <c r="AJ46" s="36"/>
      <c r="AK46" s="94"/>
      <c r="AL46" s="90"/>
      <c r="AM46" s="94"/>
      <c r="AN46" s="90"/>
      <c r="AO46" s="94"/>
      <c r="AP46" s="90"/>
    </row>
    <row r="47" spans="1:42"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90"/>
      <c r="AL47" s="90"/>
      <c r="AM47" s="90"/>
      <c r="AN47" s="90"/>
      <c r="AO47" s="90"/>
      <c r="AP47" s="90"/>
    </row>
    <row r="48" spans="1:42">
      <c r="A48" s="54" t="s">
        <v>18</v>
      </c>
      <c r="B48" s="54"/>
      <c r="C48" s="58">
        <f>N8</f>
        <v>12.78</v>
      </c>
      <c r="D48" s="124">
        <f>Q8</f>
        <v>3.74</v>
      </c>
      <c r="E48" s="78">
        <f>C48</f>
        <v>12.78</v>
      </c>
      <c r="F48" s="124">
        <f>D48</f>
        <v>3.74</v>
      </c>
      <c r="G48" s="78">
        <f>E48</f>
        <v>12.78</v>
      </c>
      <c r="H48" s="124">
        <f>D48</f>
        <v>3.74</v>
      </c>
      <c r="I48" s="78">
        <f>G48</f>
        <v>12.78</v>
      </c>
      <c r="J48" s="124">
        <f>D48</f>
        <v>3.74</v>
      </c>
      <c r="K48" s="78">
        <f>I48</f>
        <v>12.78</v>
      </c>
      <c r="L48" s="124">
        <f>D48</f>
        <v>3.74</v>
      </c>
      <c r="M48" s="78">
        <f>K48</f>
        <v>12.78</v>
      </c>
      <c r="N48" s="124">
        <f>D48</f>
        <v>3.74</v>
      </c>
      <c r="O48" s="78">
        <f>M48</f>
        <v>12.78</v>
      </c>
      <c r="P48" s="124">
        <f>D48</f>
        <v>3.74</v>
      </c>
      <c r="Q48" s="78">
        <f>O48</f>
        <v>12.78</v>
      </c>
      <c r="R48" s="124">
        <f>D48</f>
        <v>3.74</v>
      </c>
      <c r="S48" s="78">
        <f>Q48</f>
        <v>12.78</v>
      </c>
      <c r="T48" s="124">
        <f>D48</f>
        <v>3.74</v>
      </c>
      <c r="U48" s="78">
        <f>S48</f>
        <v>12.78</v>
      </c>
      <c r="V48" s="124">
        <f>D48</f>
        <v>3.74</v>
      </c>
      <c r="W48" s="78">
        <f>U48</f>
        <v>12.78</v>
      </c>
      <c r="X48" s="124">
        <f>D48</f>
        <v>3.74</v>
      </c>
      <c r="Y48" s="78">
        <f>W48</f>
        <v>12.78</v>
      </c>
      <c r="Z48" s="124">
        <f>D48</f>
        <v>3.74</v>
      </c>
      <c r="AA48" s="78">
        <f>Y48</f>
        <v>12.78</v>
      </c>
      <c r="AB48" s="124">
        <f>D48</f>
        <v>3.74</v>
      </c>
      <c r="AC48" s="78">
        <f>AA48</f>
        <v>12.78</v>
      </c>
      <c r="AD48" s="124">
        <f>D48</f>
        <v>3.74</v>
      </c>
      <c r="AE48" s="78">
        <f>AC48</f>
        <v>12.78</v>
      </c>
      <c r="AF48" s="124">
        <f>D48</f>
        <v>3.74</v>
      </c>
      <c r="AG48" s="78">
        <f>AE48</f>
        <v>12.78</v>
      </c>
      <c r="AH48" s="124">
        <f>D48</f>
        <v>3.74</v>
      </c>
      <c r="AI48" s="78">
        <f>AG48</f>
        <v>12.78</v>
      </c>
      <c r="AJ48" s="124">
        <f>D48</f>
        <v>3.74</v>
      </c>
      <c r="AK48" s="95"/>
      <c r="AL48" s="155"/>
      <c r="AM48" s="95"/>
      <c r="AN48" s="155"/>
      <c r="AO48" s="95"/>
      <c r="AP48" s="155"/>
    </row>
    <row r="49" spans="1:42">
      <c r="A49" s="54" t="s">
        <v>19</v>
      </c>
      <c r="B49" s="54"/>
      <c r="C49" s="59">
        <f>N9</f>
        <v>7.2279999999999997E-2</v>
      </c>
      <c r="D49" s="127">
        <f>Q9</f>
        <v>5.0299999999999997E-2</v>
      </c>
      <c r="E49" s="79">
        <f t="shared" ref="E49:F51" si="0">C49</f>
        <v>7.2279999999999997E-2</v>
      </c>
      <c r="F49" s="79">
        <f t="shared" si="0"/>
        <v>5.0299999999999997E-2</v>
      </c>
      <c r="G49" s="79">
        <f t="shared" ref="G49:AJ51" si="1">E49</f>
        <v>7.2279999999999997E-2</v>
      </c>
      <c r="H49" s="79">
        <f t="shared" si="1"/>
        <v>5.0299999999999997E-2</v>
      </c>
      <c r="I49" s="79">
        <f t="shared" si="1"/>
        <v>7.2279999999999997E-2</v>
      </c>
      <c r="J49" s="79">
        <f t="shared" si="1"/>
        <v>5.0299999999999997E-2</v>
      </c>
      <c r="K49" s="79">
        <f t="shared" si="1"/>
        <v>7.2279999999999997E-2</v>
      </c>
      <c r="L49" s="79">
        <f t="shared" si="1"/>
        <v>5.0299999999999997E-2</v>
      </c>
      <c r="M49" s="79">
        <f t="shared" si="1"/>
        <v>7.2279999999999997E-2</v>
      </c>
      <c r="N49" s="79">
        <f t="shared" si="1"/>
        <v>5.0299999999999997E-2</v>
      </c>
      <c r="O49" s="79">
        <f t="shared" si="1"/>
        <v>7.2279999999999997E-2</v>
      </c>
      <c r="P49" s="79">
        <f t="shared" si="1"/>
        <v>5.0299999999999997E-2</v>
      </c>
      <c r="Q49" s="79">
        <f t="shared" si="1"/>
        <v>7.2279999999999997E-2</v>
      </c>
      <c r="R49" s="79">
        <f t="shared" si="1"/>
        <v>5.0299999999999997E-2</v>
      </c>
      <c r="S49" s="79">
        <f t="shared" si="1"/>
        <v>7.2279999999999997E-2</v>
      </c>
      <c r="T49" s="79">
        <f t="shared" si="1"/>
        <v>5.0299999999999997E-2</v>
      </c>
      <c r="U49" s="79">
        <f t="shared" si="1"/>
        <v>7.2279999999999997E-2</v>
      </c>
      <c r="V49" s="79">
        <f t="shared" si="1"/>
        <v>5.0299999999999997E-2</v>
      </c>
      <c r="W49" s="79">
        <f t="shared" si="1"/>
        <v>7.2279999999999997E-2</v>
      </c>
      <c r="X49" s="79">
        <f t="shared" si="1"/>
        <v>5.0299999999999997E-2</v>
      </c>
      <c r="Y49" s="79">
        <f t="shared" si="1"/>
        <v>7.2279999999999997E-2</v>
      </c>
      <c r="Z49" s="79">
        <f t="shared" si="1"/>
        <v>5.0299999999999997E-2</v>
      </c>
      <c r="AA49" s="79">
        <f t="shared" si="1"/>
        <v>7.2279999999999997E-2</v>
      </c>
      <c r="AB49" s="79">
        <f t="shared" si="1"/>
        <v>5.0299999999999997E-2</v>
      </c>
      <c r="AC49" s="79">
        <f t="shared" si="1"/>
        <v>7.2279999999999997E-2</v>
      </c>
      <c r="AD49" s="79">
        <f t="shared" si="1"/>
        <v>5.0299999999999997E-2</v>
      </c>
      <c r="AE49" s="79">
        <f t="shared" si="1"/>
        <v>7.2279999999999997E-2</v>
      </c>
      <c r="AF49" s="79">
        <f t="shared" si="1"/>
        <v>5.0299999999999997E-2</v>
      </c>
      <c r="AG49" s="79">
        <f t="shared" si="1"/>
        <v>7.2279999999999997E-2</v>
      </c>
      <c r="AH49" s="79">
        <f t="shared" si="1"/>
        <v>5.0299999999999997E-2</v>
      </c>
      <c r="AI49" s="79">
        <f t="shared" si="1"/>
        <v>7.2279999999999997E-2</v>
      </c>
      <c r="AJ49" s="79">
        <f t="shared" si="1"/>
        <v>5.0299999999999997E-2</v>
      </c>
      <c r="AK49" s="96"/>
      <c r="AL49" s="157"/>
      <c r="AM49" s="96"/>
      <c r="AN49" s="157"/>
      <c r="AO49" s="96"/>
      <c r="AP49" s="157"/>
    </row>
    <row r="50" spans="1:42">
      <c r="A50" s="54" t="s">
        <v>20</v>
      </c>
      <c r="B50" s="54"/>
      <c r="C50" s="59">
        <f>N10</f>
        <v>5.2569999999999999E-2</v>
      </c>
      <c r="D50" s="127">
        <f>Q10</f>
        <v>3.0300000000000001E-2</v>
      </c>
      <c r="E50" s="79">
        <f t="shared" si="0"/>
        <v>5.2569999999999999E-2</v>
      </c>
      <c r="F50" s="79">
        <f t="shared" si="0"/>
        <v>3.0300000000000001E-2</v>
      </c>
      <c r="G50" s="79">
        <f t="shared" si="1"/>
        <v>5.2569999999999999E-2</v>
      </c>
      <c r="H50" s="79">
        <f t="shared" si="1"/>
        <v>3.0300000000000001E-2</v>
      </c>
      <c r="I50" s="79">
        <f t="shared" si="1"/>
        <v>5.2569999999999999E-2</v>
      </c>
      <c r="J50" s="79">
        <f t="shared" si="1"/>
        <v>3.0300000000000001E-2</v>
      </c>
      <c r="K50" s="79">
        <f t="shared" si="1"/>
        <v>5.2569999999999999E-2</v>
      </c>
      <c r="L50" s="79">
        <f t="shared" si="1"/>
        <v>3.0300000000000001E-2</v>
      </c>
      <c r="M50" s="79">
        <f t="shared" si="1"/>
        <v>5.2569999999999999E-2</v>
      </c>
      <c r="N50" s="79">
        <f t="shared" si="1"/>
        <v>3.0300000000000001E-2</v>
      </c>
      <c r="O50" s="79">
        <f t="shared" si="1"/>
        <v>5.2569999999999999E-2</v>
      </c>
      <c r="P50" s="79">
        <f t="shared" si="1"/>
        <v>3.0300000000000001E-2</v>
      </c>
      <c r="Q50" s="79">
        <f t="shared" si="1"/>
        <v>5.2569999999999999E-2</v>
      </c>
      <c r="R50" s="79">
        <f t="shared" si="1"/>
        <v>3.0300000000000001E-2</v>
      </c>
      <c r="S50" s="79">
        <f t="shared" si="1"/>
        <v>5.2569999999999999E-2</v>
      </c>
      <c r="T50" s="79">
        <f t="shared" si="1"/>
        <v>3.0300000000000001E-2</v>
      </c>
      <c r="U50" s="79">
        <f t="shared" si="1"/>
        <v>5.2569999999999999E-2</v>
      </c>
      <c r="V50" s="79">
        <f t="shared" si="1"/>
        <v>3.0300000000000001E-2</v>
      </c>
      <c r="W50" s="79">
        <f t="shared" si="1"/>
        <v>5.2569999999999999E-2</v>
      </c>
      <c r="X50" s="79">
        <f t="shared" si="1"/>
        <v>3.0300000000000001E-2</v>
      </c>
      <c r="Y50" s="79">
        <f t="shared" si="1"/>
        <v>5.2569999999999999E-2</v>
      </c>
      <c r="Z50" s="79">
        <f t="shared" si="1"/>
        <v>3.0300000000000001E-2</v>
      </c>
      <c r="AA50" s="79">
        <f t="shared" si="1"/>
        <v>5.2569999999999999E-2</v>
      </c>
      <c r="AB50" s="79">
        <f t="shared" si="1"/>
        <v>3.0300000000000001E-2</v>
      </c>
      <c r="AC50" s="79">
        <f t="shared" si="1"/>
        <v>5.2569999999999999E-2</v>
      </c>
      <c r="AD50" s="79">
        <f t="shared" si="1"/>
        <v>3.0300000000000001E-2</v>
      </c>
      <c r="AE50" s="79">
        <f t="shared" si="1"/>
        <v>5.2569999999999999E-2</v>
      </c>
      <c r="AF50" s="79">
        <f t="shared" si="1"/>
        <v>3.0300000000000001E-2</v>
      </c>
      <c r="AG50" s="79">
        <f t="shared" si="1"/>
        <v>5.2569999999999999E-2</v>
      </c>
      <c r="AH50" s="79">
        <f t="shared" si="1"/>
        <v>3.0300000000000001E-2</v>
      </c>
      <c r="AI50" s="79">
        <f t="shared" si="1"/>
        <v>5.2569999999999999E-2</v>
      </c>
      <c r="AJ50" s="79">
        <f t="shared" si="1"/>
        <v>3.0300000000000001E-2</v>
      </c>
      <c r="AK50" s="96"/>
      <c r="AL50" s="157"/>
      <c r="AM50" s="96"/>
      <c r="AN50" s="157"/>
      <c r="AO50" s="96"/>
      <c r="AP50" s="157"/>
    </row>
    <row r="51" spans="1:42">
      <c r="A51" s="54" t="s">
        <v>21</v>
      </c>
      <c r="B51" s="54"/>
      <c r="C51" s="59">
        <f>N11</f>
        <v>3.823E-2</v>
      </c>
      <c r="D51" s="127">
        <f>Q11</f>
        <v>1.03E-2</v>
      </c>
      <c r="E51" s="79">
        <f t="shared" si="0"/>
        <v>3.823E-2</v>
      </c>
      <c r="F51" s="79">
        <f t="shared" si="0"/>
        <v>1.03E-2</v>
      </c>
      <c r="G51" s="79">
        <f t="shared" si="1"/>
        <v>3.823E-2</v>
      </c>
      <c r="H51" s="79">
        <f t="shared" si="1"/>
        <v>1.03E-2</v>
      </c>
      <c r="I51" s="79">
        <f t="shared" si="1"/>
        <v>3.823E-2</v>
      </c>
      <c r="J51" s="79">
        <f t="shared" si="1"/>
        <v>1.03E-2</v>
      </c>
      <c r="K51" s="79">
        <f t="shared" si="1"/>
        <v>3.823E-2</v>
      </c>
      <c r="L51" s="79">
        <f t="shared" si="1"/>
        <v>1.03E-2</v>
      </c>
      <c r="M51" s="79">
        <f t="shared" si="1"/>
        <v>3.823E-2</v>
      </c>
      <c r="N51" s="79">
        <f t="shared" si="1"/>
        <v>1.03E-2</v>
      </c>
      <c r="O51" s="79">
        <f t="shared" si="1"/>
        <v>3.823E-2</v>
      </c>
      <c r="P51" s="79">
        <f t="shared" si="1"/>
        <v>1.03E-2</v>
      </c>
      <c r="Q51" s="79">
        <f t="shared" si="1"/>
        <v>3.823E-2</v>
      </c>
      <c r="R51" s="79">
        <f t="shared" si="1"/>
        <v>1.03E-2</v>
      </c>
      <c r="S51" s="79">
        <f t="shared" si="1"/>
        <v>3.823E-2</v>
      </c>
      <c r="T51" s="79">
        <f t="shared" si="1"/>
        <v>1.03E-2</v>
      </c>
      <c r="U51" s="79">
        <f t="shared" si="1"/>
        <v>3.823E-2</v>
      </c>
      <c r="V51" s="79">
        <f t="shared" si="1"/>
        <v>1.03E-2</v>
      </c>
      <c r="W51" s="79">
        <f t="shared" si="1"/>
        <v>3.823E-2</v>
      </c>
      <c r="X51" s="79">
        <f t="shared" si="1"/>
        <v>1.03E-2</v>
      </c>
      <c r="Y51" s="79">
        <f t="shared" si="1"/>
        <v>3.823E-2</v>
      </c>
      <c r="Z51" s="79">
        <f t="shared" si="1"/>
        <v>1.03E-2</v>
      </c>
      <c r="AA51" s="79">
        <f t="shared" si="1"/>
        <v>3.823E-2</v>
      </c>
      <c r="AB51" s="79">
        <f t="shared" si="1"/>
        <v>1.03E-2</v>
      </c>
      <c r="AC51" s="79">
        <f t="shared" si="1"/>
        <v>3.823E-2</v>
      </c>
      <c r="AD51" s="79">
        <f t="shared" si="1"/>
        <v>1.03E-2</v>
      </c>
      <c r="AE51" s="79">
        <f t="shared" si="1"/>
        <v>3.823E-2</v>
      </c>
      <c r="AF51" s="79">
        <f t="shared" si="1"/>
        <v>1.03E-2</v>
      </c>
      <c r="AG51" s="79">
        <f t="shared" si="1"/>
        <v>3.823E-2</v>
      </c>
      <c r="AH51" s="79">
        <f t="shared" si="1"/>
        <v>1.03E-2</v>
      </c>
      <c r="AI51" s="79">
        <f t="shared" si="1"/>
        <v>3.823E-2</v>
      </c>
      <c r="AJ51" s="79">
        <f t="shared" si="1"/>
        <v>1.03E-2</v>
      </c>
      <c r="AK51" s="96"/>
      <c r="AL51" s="157"/>
      <c r="AM51" s="96"/>
      <c r="AN51" s="157"/>
      <c r="AO51" s="96"/>
      <c r="AP51" s="157"/>
    </row>
    <row r="52" spans="1:42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90"/>
      <c r="AL52" s="90"/>
      <c r="AM52" s="90"/>
      <c r="AN52" s="90"/>
      <c r="AO52" s="90"/>
      <c r="AP52" s="90"/>
    </row>
    <row r="53" spans="1:42">
      <c r="A53" s="54" t="s">
        <v>91</v>
      </c>
      <c r="B53" s="54"/>
      <c r="C53" s="59">
        <f t="shared" ref="C53:AI53" si="2">$N$16</f>
        <v>1.239E-2</v>
      </c>
      <c r="D53" s="79">
        <f>$Q$16</f>
        <v>1.239E-2</v>
      </c>
      <c r="E53" s="79">
        <f t="shared" si="2"/>
        <v>1.239E-2</v>
      </c>
      <c r="F53" s="79">
        <f>$Q$16</f>
        <v>1.239E-2</v>
      </c>
      <c r="G53" s="79">
        <f t="shared" si="2"/>
        <v>1.239E-2</v>
      </c>
      <c r="H53" s="79">
        <f>$Q$16</f>
        <v>1.239E-2</v>
      </c>
      <c r="I53" s="79">
        <f t="shared" si="2"/>
        <v>1.239E-2</v>
      </c>
      <c r="J53" s="79">
        <f>$Q$16</f>
        <v>1.239E-2</v>
      </c>
      <c r="K53" s="79">
        <f t="shared" si="2"/>
        <v>1.239E-2</v>
      </c>
      <c r="L53" s="79">
        <f>$Q$16</f>
        <v>1.239E-2</v>
      </c>
      <c r="M53" s="79">
        <f t="shared" si="2"/>
        <v>1.239E-2</v>
      </c>
      <c r="N53" s="79">
        <f>$Q$16</f>
        <v>1.239E-2</v>
      </c>
      <c r="O53" s="79">
        <f t="shared" si="2"/>
        <v>1.239E-2</v>
      </c>
      <c r="P53" s="79">
        <f>$Q$16</f>
        <v>1.239E-2</v>
      </c>
      <c r="Q53" s="79">
        <f t="shared" si="2"/>
        <v>1.239E-2</v>
      </c>
      <c r="R53" s="79">
        <f>$Q$16</f>
        <v>1.239E-2</v>
      </c>
      <c r="S53" s="79">
        <f t="shared" si="2"/>
        <v>1.239E-2</v>
      </c>
      <c r="T53" s="79">
        <f>$Q$16</f>
        <v>1.239E-2</v>
      </c>
      <c r="U53" s="79">
        <f t="shared" si="2"/>
        <v>1.239E-2</v>
      </c>
      <c r="V53" s="79">
        <f>$Q$16</f>
        <v>1.239E-2</v>
      </c>
      <c r="W53" s="79">
        <f t="shared" si="2"/>
        <v>1.239E-2</v>
      </c>
      <c r="X53" s="79">
        <f>$Q$16</f>
        <v>1.239E-2</v>
      </c>
      <c r="Y53" s="79">
        <f t="shared" si="2"/>
        <v>1.239E-2</v>
      </c>
      <c r="Z53" s="79">
        <f>$Q$16</f>
        <v>1.239E-2</v>
      </c>
      <c r="AA53" s="79">
        <f t="shared" si="2"/>
        <v>1.239E-2</v>
      </c>
      <c r="AB53" s="79">
        <f>$Q$16</f>
        <v>1.239E-2</v>
      </c>
      <c r="AC53" s="79">
        <f t="shared" si="2"/>
        <v>1.239E-2</v>
      </c>
      <c r="AD53" s="79">
        <f>$Q$16</f>
        <v>1.239E-2</v>
      </c>
      <c r="AE53" s="79">
        <f t="shared" si="2"/>
        <v>1.239E-2</v>
      </c>
      <c r="AF53" s="79">
        <f>$Q$16</f>
        <v>1.239E-2</v>
      </c>
      <c r="AG53" s="79">
        <f t="shared" si="2"/>
        <v>1.239E-2</v>
      </c>
      <c r="AH53" s="79">
        <f>$Q$16</f>
        <v>1.239E-2</v>
      </c>
      <c r="AI53" s="79">
        <f t="shared" si="2"/>
        <v>1.239E-2</v>
      </c>
      <c r="AJ53" s="79">
        <f>$Q$16</f>
        <v>1.239E-2</v>
      </c>
      <c r="AK53" s="96"/>
      <c r="AL53" s="96"/>
      <c r="AM53" s="96"/>
      <c r="AN53" s="96"/>
      <c r="AO53" s="96"/>
      <c r="AP53" s="96"/>
    </row>
    <row r="54" spans="1:42">
      <c r="A54" s="54" t="s">
        <v>92</v>
      </c>
      <c r="B54" s="54"/>
      <c r="C54" s="59">
        <f t="shared" ref="C54:AI54" si="3">$N$17</f>
        <v>9.2800000000000001E-4</v>
      </c>
      <c r="D54" s="79">
        <f>$Q$17</f>
        <v>9.2800000000000001E-4</v>
      </c>
      <c r="E54" s="79">
        <f t="shared" si="3"/>
        <v>9.2800000000000001E-4</v>
      </c>
      <c r="F54" s="79">
        <f>$Q$17</f>
        <v>9.2800000000000001E-4</v>
      </c>
      <c r="G54" s="79">
        <f t="shared" si="3"/>
        <v>9.2800000000000001E-4</v>
      </c>
      <c r="H54" s="79">
        <f>$Q$17</f>
        <v>9.2800000000000001E-4</v>
      </c>
      <c r="I54" s="79">
        <f t="shared" si="3"/>
        <v>9.2800000000000001E-4</v>
      </c>
      <c r="J54" s="79">
        <f>$Q$17</f>
        <v>9.2800000000000001E-4</v>
      </c>
      <c r="K54" s="79">
        <f t="shared" si="3"/>
        <v>9.2800000000000001E-4</v>
      </c>
      <c r="L54" s="79">
        <f>$Q$17</f>
        <v>9.2800000000000001E-4</v>
      </c>
      <c r="M54" s="79">
        <f t="shared" si="3"/>
        <v>9.2800000000000001E-4</v>
      </c>
      <c r="N54" s="79">
        <f>$Q$17</f>
        <v>9.2800000000000001E-4</v>
      </c>
      <c r="O54" s="79">
        <f t="shared" si="3"/>
        <v>9.2800000000000001E-4</v>
      </c>
      <c r="P54" s="79">
        <f>$Q$17</f>
        <v>9.2800000000000001E-4</v>
      </c>
      <c r="Q54" s="79">
        <f t="shared" si="3"/>
        <v>9.2800000000000001E-4</v>
      </c>
      <c r="R54" s="79">
        <f>$Q$17</f>
        <v>9.2800000000000001E-4</v>
      </c>
      <c r="S54" s="79">
        <f t="shared" si="3"/>
        <v>9.2800000000000001E-4</v>
      </c>
      <c r="T54" s="79">
        <f>$Q$17</f>
        <v>9.2800000000000001E-4</v>
      </c>
      <c r="U54" s="79">
        <f t="shared" si="3"/>
        <v>9.2800000000000001E-4</v>
      </c>
      <c r="V54" s="79">
        <f>$Q$17</f>
        <v>9.2800000000000001E-4</v>
      </c>
      <c r="W54" s="79">
        <f t="shared" si="3"/>
        <v>9.2800000000000001E-4</v>
      </c>
      <c r="X54" s="79">
        <f>$Q$17</f>
        <v>9.2800000000000001E-4</v>
      </c>
      <c r="Y54" s="79">
        <f t="shared" si="3"/>
        <v>9.2800000000000001E-4</v>
      </c>
      <c r="Z54" s="79">
        <f>$Q$17</f>
        <v>9.2800000000000001E-4</v>
      </c>
      <c r="AA54" s="79">
        <f t="shared" si="3"/>
        <v>9.2800000000000001E-4</v>
      </c>
      <c r="AB54" s="79">
        <f>$Q$17</f>
        <v>9.2800000000000001E-4</v>
      </c>
      <c r="AC54" s="79">
        <f t="shared" si="3"/>
        <v>9.2800000000000001E-4</v>
      </c>
      <c r="AD54" s="79">
        <f>$Q$17</f>
        <v>9.2800000000000001E-4</v>
      </c>
      <c r="AE54" s="79">
        <f t="shared" si="3"/>
        <v>9.2800000000000001E-4</v>
      </c>
      <c r="AF54" s="79">
        <f>$Q$17</f>
        <v>9.2800000000000001E-4</v>
      </c>
      <c r="AG54" s="79">
        <f t="shared" si="3"/>
        <v>9.2800000000000001E-4</v>
      </c>
      <c r="AH54" s="79">
        <f>$Q$17</f>
        <v>9.2800000000000001E-4</v>
      </c>
      <c r="AI54" s="79">
        <f t="shared" si="3"/>
        <v>9.2800000000000001E-4</v>
      </c>
      <c r="AJ54" s="79">
        <f>$Q$17</f>
        <v>9.2800000000000001E-4</v>
      </c>
      <c r="AK54" s="96"/>
      <c r="AL54" s="96"/>
      <c r="AM54" s="96"/>
      <c r="AN54" s="96"/>
      <c r="AO54" s="96"/>
      <c r="AP54" s="96"/>
    </row>
    <row r="55" spans="1:42">
      <c r="A55" s="60" t="s">
        <v>93</v>
      </c>
      <c r="C55" s="61">
        <f t="shared" ref="C55:AI55" si="4">$N$18</f>
        <v>5.3200000000000001E-3</v>
      </c>
      <c r="D55" s="80">
        <f>$Q$18</f>
        <v>5.3200000000000001E-3</v>
      </c>
      <c r="E55" s="80">
        <f t="shared" si="4"/>
        <v>5.3200000000000001E-3</v>
      </c>
      <c r="F55" s="80">
        <f>$Q$18</f>
        <v>5.3200000000000001E-3</v>
      </c>
      <c r="G55" s="80">
        <f t="shared" si="4"/>
        <v>5.3200000000000001E-3</v>
      </c>
      <c r="H55" s="80">
        <f>$Q$18</f>
        <v>5.3200000000000001E-3</v>
      </c>
      <c r="I55" s="80">
        <f t="shared" si="4"/>
        <v>5.3200000000000001E-3</v>
      </c>
      <c r="J55" s="80">
        <f>$Q$18</f>
        <v>5.3200000000000001E-3</v>
      </c>
      <c r="K55" s="80">
        <f t="shared" si="4"/>
        <v>5.3200000000000001E-3</v>
      </c>
      <c r="L55" s="80">
        <f>$Q$18</f>
        <v>5.3200000000000001E-3</v>
      </c>
      <c r="M55" s="80">
        <f t="shared" si="4"/>
        <v>5.3200000000000001E-3</v>
      </c>
      <c r="N55" s="80">
        <f>$Q$18</f>
        <v>5.3200000000000001E-3</v>
      </c>
      <c r="O55" s="80">
        <f t="shared" si="4"/>
        <v>5.3200000000000001E-3</v>
      </c>
      <c r="P55" s="80">
        <f>$Q$18</f>
        <v>5.3200000000000001E-3</v>
      </c>
      <c r="Q55" s="80">
        <f t="shared" si="4"/>
        <v>5.3200000000000001E-3</v>
      </c>
      <c r="R55" s="80">
        <f>$Q$18</f>
        <v>5.3200000000000001E-3</v>
      </c>
      <c r="S55" s="80">
        <f t="shared" si="4"/>
        <v>5.3200000000000001E-3</v>
      </c>
      <c r="T55" s="80">
        <f>$Q$18</f>
        <v>5.3200000000000001E-3</v>
      </c>
      <c r="U55" s="80">
        <f t="shared" si="4"/>
        <v>5.3200000000000001E-3</v>
      </c>
      <c r="V55" s="80">
        <f>$Q$18</f>
        <v>5.3200000000000001E-3</v>
      </c>
      <c r="W55" s="80">
        <f t="shared" si="4"/>
        <v>5.3200000000000001E-3</v>
      </c>
      <c r="X55" s="80">
        <f>$Q$18</f>
        <v>5.3200000000000001E-3</v>
      </c>
      <c r="Y55" s="80">
        <f t="shared" si="4"/>
        <v>5.3200000000000001E-3</v>
      </c>
      <c r="Z55" s="80">
        <f>$Q$18</f>
        <v>5.3200000000000001E-3</v>
      </c>
      <c r="AA55" s="80">
        <f t="shared" si="4"/>
        <v>5.3200000000000001E-3</v>
      </c>
      <c r="AB55" s="80">
        <f>$Q$18</f>
        <v>5.3200000000000001E-3</v>
      </c>
      <c r="AC55" s="80">
        <f t="shared" si="4"/>
        <v>5.3200000000000001E-3</v>
      </c>
      <c r="AD55" s="80">
        <f>$Q$18</f>
        <v>5.3200000000000001E-3</v>
      </c>
      <c r="AE55" s="80">
        <f t="shared" si="4"/>
        <v>5.3200000000000001E-3</v>
      </c>
      <c r="AF55" s="80">
        <f>$Q$18</f>
        <v>5.3200000000000001E-3</v>
      </c>
      <c r="AG55" s="80">
        <f t="shared" si="4"/>
        <v>5.3200000000000001E-3</v>
      </c>
      <c r="AH55" s="80">
        <f>$Q$18</f>
        <v>5.3200000000000001E-3</v>
      </c>
      <c r="AI55" s="80">
        <f t="shared" si="4"/>
        <v>5.3200000000000001E-3</v>
      </c>
      <c r="AJ55" s="80">
        <f>$Q$18</f>
        <v>5.3200000000000001E-3</v>
      </c>
      <c r="AK55" s="97"/>
      <c r="AL55" s="97"/>
      <c r="AM55" s="97"/>
      <c r="AN55" s="97"/>
      <c r="AO55" s="97"/>
      <c r="AP55" s="97"/>
    </row>
    <row r="56" spans="1:42">
      <c r="A56" s="60" t="s">
        <v>103</v>
      </c>
      <c r="C56" s="62">
        <f>$N$19</f>
        <v>1.0770999999999999E-2</v>
      </c>
      <c r="D56" s="81">
        <f>$Q$19</f>
        <v>0</v>
      </c>
      <c r="E56" s="81">
        <f t="shared" ref="E56:AI56" si="5">$N$19</f>
        <v>1.0770999999999999E-2</v>
      </c>
      <c r="F56" s="81">
        <f>$Q$19</f>
        <v>0</v>
      </c>
      <c r="G56" s="81">
        <f t="shared" si="5"/>
        <v>1.0770999999999999E-2</v>
      </c>
      <c r="H56" s="81">
        <f>$Q$19</f>
        <v>0</v>
      </c>
      <c r="I56" s="81">
        <f t="shared" si="5"/>
        <v>1.0770999999999999E-2</v>
      </c>
      <c r="J56" s="81">
        <f>$Q$19</f>
        <v>0</v>
      </c>
      <c r="K56" s="81">
        <f t="shared" si="5"/>
        <v>1.0770999999999999E-2</v>
      </c>
      <c r="L56" s="81">
        <f>$Q$19</f>
        <v>0</v>
      </c>
      <c r="M56" s="81">
        <f t="shared" si="5"/>
        <v>1.0770999999999999E-2</v>
      </c>
      <c r="N56" s="81">
        <f>$Q$19</f>
        <v>0</v>
      </c>
      <c r="O56" s="81">
        <f t="shared" si="5"/>
        <v>1.0770999999999999E-2</v>
      </c>
      <c r="P56" s="81">
        <f>$Q$19</f>
        <v>0</v>
      </c>
      <c r="Q56" s="81">
        <f t="shared" si="5"/>
        <v>1.0770999999999999E-2</v>
      </c>
      <c r="R56" s="81">
        <f>$Q$19</f>
        <v>0</v>
      </c>
      <c r="S56" s="81">
        <f t="shared" si="5"/>
        <v>1.0770999999999999E-2</v>
      </c>
      <c r="T56" s="81">
        <f>$Q$19</f>
        <v>0</v>
      </c>
      <c r="U56" s="81">
        <f t="shared" si="5"/>
        <v>1.0770999999999999E-2</v>
      </c>
      <c r="V56" s="81">
        <f>$Q$19</f>
        <v>0</v>
      </c>
      <c r="W56" s="81">
        <f t="shared" si="5"/>
        <v>1.0770999999999999E-2</v>
      </c>
      <c r="X56" s="81">
        <f>$Q$19</f>
        <v>0</v>
      </c>
      <c r="Y56" s="81">
        <f t="shared" si="5"/>
        <v>1.0770999999999999E-2</v>
      </c>
      <c r="Z56" s="81">
        <f>$Q$19</f>
        <v>0</v>
      </c>
      <c r="AA56" s="81">
        <f t="shared" si="5"/>
        <v>1.0770999999999999E-2</v>
      </c>
      <c r="AB56" s="81">
        <f>$Q$19</f>
        <v>0</v>
      </c>
      <c r="AC56" s="81">
        <f t="shared" si="5"/>
        <v>1.0770999999999999E-2</v>
      </c>
      <c r="AD56" s="81">
        <f>$Q$19</f>
        <v>0</v>
      </c>
      <c r="AE56" s="81">
        <f t="shared" si="5"/>
        <v>1.0770999999999999E-2</v>
      </c>
      <c r="AF56" s="81">
        <f>$Q$19</f>
        <v>0</v>
      </c>
      <c r="AG56" s="81">
        <f t="shared" si="5"/>
        <v>1.0770999999999999E-2</v>
      </c>
      <c r="AH56" s="81">
        <f>$Q$19</f>
        <v>0</v>
      </c>
      <c r="AI56" s="81">
        <f t="shared" si="5"/>
        <v>1.0770999999999999E-2</v>
      </c>
      <c r="AJ56" s="81">
        <f>$Q$19</f>
        <v>0</v>
      </c>
      <c r="AK56" s="98"/>
      <c r="AL56" s="98"/>
      <c r="AM56" s="98"/>
      <c r="AN56" s="98"/>
      <c r="AO56" s="98"/>
      <c r="AP56" s="98"/>
    </row>
    <row r="57" spans="1:42">
      <c r="A57" s="60" t="s">
        <v>99</v>
      </c>
      <c r="C57" s="58">
        <f>$N$20</f>
        <v>1.01</v>
      </c>
      <c r="D57" s="78">
        <f>$Q$20</f>
        <v>0</v>
      </c>
      <c r="E57" s="78">
        <f t="shared" ref="E57:AI57" si="6">$N$20</f>
        <v>1.01</v>
      </c>
      <c r="F57" s="78">
        <f>$Q$20</f>
        <v>0</v>
      </c>
      <c r="G57" s="78">
        <f t="shared" si="6"/>
        <v>1.01</v>
      </c>
      <c r="H57" s="78">
        <f>$Q$20</f>
        <v>0</v>
      </c>
      <c r="I57" s="78">
        <f t="shared" si="6"/>
        <v>1.01</v>
      </c>
      <c r="J57" s="78">
        <f>$Q$20</f>
        <v>0</v>
      </c>
      <c r="K57" s="78">
        <f t="shared" si="6"/>
        <v>1.01</v>
      </c>
      <c r="L57" s="78">
        <f>$Q$20</f>
        <v>0</v>
      </c>
      <c r="M57" s="78">
        <f t="shared" si="6"/>
        <v>1.01</v>
      </c>
      <c r="N57" s="78">
        <f>$Q$20</f>
        <v>0</v>
      </c>
      <c r="O57" s="78">
        <f t="shared" si="6"/>
        <v>1.01</v>
      </c>
      <c r="P57" s="78">
        <f>$Q$20</f>
        <v>0</v>
      </c>
      <c r="Q57" s="78">
        <f t="shared" si="6"/>
        <v>1.01</v>
      </c>
      <c r="R57" s="78">
        <f>$Q$20</f>
        <v>0</v>
      </c>
      <c r="S57" s="78">
        <f t="shared" si="6"/>
        <v>1.01</v>
      </c>
      <c r="T57" s="78">
        <f>$Q$20</f>
        <v>0</v>
      </c>
      <c r="U57" s="78">
        <f t="shared" si="6"/>
        <v>1.01</v>
      </c>
      <c r="V57" s="78">
        <f>$Q$20</f>
        <v>0</v>
      </c>
      <c r="W57" s="78">
        <f t="shared" si="6"/>
        <v>1.01</v>
      </c>
      <c r="X57" s="78">
        <f>$Q$20</f>
        <v>0</v>
      </c>
      <c r="Y57" s="78">
        <f t="shared" si="6"/>
        <v>1.01</v>
      </c>
      <c r="Z57" s="78">
        <f>$Q$20</f>
        <v>0</v>
      </c>
      <c r="AA57" s="78">
        <f t="shared" si="6"/>
        <v>1.01</v>
      </c>
      <c r="AB57" s="78">
        <f>$Q$20</f>
        <v>0</v>
      </c>
      <c r="AC57" s="78">
        <f t="shared" si="6"/>
        <v>1.01</v>
      </c>
      <c r="AD57" s="78">
        <f>$Q$20</f>
        <v>0</v>
      </c>
      <c r="AE57" s="78">
        <f t="shared" si="6"/>
        <v>1.01</v>
      </c>
      <c r="AF57" s="78">
        <f>$Q$20</f>
        <v>0</v>
      </c>
      <c r="AG57" s="78">
        <f t="shared" si="6"/>
        <v>1.01</v>
      </c>
      <c r="AH57" s="78">
        <f>$Q$20</f>
        <v>0</v>
      </c>
      <c r="AI57" s="78">
        <f t="shared" si="6"/>
        <v>1.01</v>
      </c>
      <c r="AJ57" s="78">
        <f>$Q$20</f>
        <v>0</v>
      </c>
      <c r="AK57" s="95"/>
      <c r="AL57" s="95"/>
      <c r="AM57" s="95"/>
      <c r="AN57" s="95"/>
      <c r="AO57" s="95"/>
      <c r="AP57" s="95"/>
    </row>
    <row r="58" spans="1:42">
      <c r="A58" s="60" t="s">
        <v>100</v>
      </c>
      <c r="C58" s="58">
        <f>$N$21</f>
        <v>0.46</v>
      </c>
      <c r="D58" s="78">
        <f>$Q$21</f>
        <v>0</v>
      </c>
      <c r="E58" s="78">
        <f t="shared" ref="E58:AI58" si="7">$N$21</f>
        <v>0.46</v>
      </c>
      <c r="F58" s="78">
        <f>$Q$21</f>
        <v>0</v>
      </c>
      <c r="G58" s="78">
        <f t="shared" si="7"/>
        <v>0.46</v>
      </c>
      <c r="H58" s="78">
        <f>$Q$21</f>
        <v>0</v>
      </c>
      <c r="I58" s="78">
        <f t="shared" si="7"/>
        <v>0.46</v>
      </c>
      <c r="J58" s="78">
        <f>$Q$21</f>
        <v>0</v>
      </c>
      <c r="K58" s="78">
        <f t="shared" si="7"/>
        <v>0.46</v>
      </c>
      <c r="L58" s="78">
        <f>$Q$21</f>
        <v>0</v>
      </c>
      <c r="M58" s="78">
        <f t="shared" si="7"/>
        <v>0.46</v>
      </c>
      <c r="N58" s="78">
        <f>$Q$21</f>
        <v>0</v>
      </c>
      <c r="O58" s="78">
        <f t="shared" si="7"/>
        <v>0.46</v>
      </c>
      <c r="P58" s="78">
        <f>$Q$21</f>
        <v>0</v>
      </c>
      <c r="Q58" s="78">
        <f t="shared" si="7"/>
        <v>0.46</v>
      </c>
      <c r="R58" s="78">
        <f>$Q$21</f>
        <v>0</v>
      </c>
      <c r="S58" s="78">
        <f t="shared" si="7"/>
        <v>0.46</v>
      </c>
      <c r="T58" s="78">
        <f>$Q$21</f>
        <v>0</v>
      </c>
      <c r="U58" s="78">
        <f t="shared" si="7"/>
        <v>0.46</v>
      </c>
      <c r="V58" s="78">
        <f>$Q$21</f>
        <v>0</v>
      </c>
      <c r="W58" s="78">
        <f t="shared" si="7"/>
        <v>0.46</v>
      </c>
      <c r="X58" s="78">
        <f>$Q$21</f>
        <v>0</v>
      </c>
      <c r="Y58" s="78">
        <f t="shared" si="7"/>
        <v>0.46</v>
      </c>
      <c r="Z58" s="78">
        <f>$Q$21</f>
        <v>0</v>
      </c>
      <c r="AA58" s="78">
        <f t="shared" si="7"/>
        <v>0.46</v>
      </c>
      <c r="AB58" s="78">
        <f>$Q$21</f>
        <v>0</v>
      </c>
      <c r="AC58" s="78">
        <f t="shared" si="7"/>
        <v>0.46</v>
      </c>
      <c r="AD58" s="78">
        <f>$Q$21</f>
        <v>0</v>
      </c>
      <c r="AE58" s="78">
        <f t="shared" si="7"/>
        <v>0.46</v>
      </c>
      <c r="AF58" s="78">
        <f>$Q$21</f>
        <v>0</v>
      </c>
      <c r="AG58" s="78">
        <f t="shared" si="7"/>
        <v>0.46</v>
      </c>
      <c r="AH58" s="78">
        <f>$Q$21</f>
        <v>0</v>
      </c>
      <c r="AI58" s="78">
        <f t="shared" si="7"/>
        <v>0.46</v>
      </c>
      <c r="AJ58" s="78">
        <f>$Q$21</f>
        <v>0</v>
      </c>
      <c r="AK58" s="95"/>
      <c r="AL58" s="95"/>
      <c r="AM58" s="95"/>
      <c r="AN58" s="95"/>
      <c r="AO58" s="95"/>
      <c r="AP58" s="95"/>
    </row>
    <row r="59" spans="1:42">
      <c r="A59" s="60" t="s">
        <v>104</v>
      </c>
      <c r="C59" s="62">
        <f>$N$22</f>
        <v>-4.5515E-2</v>
      </c>
      <c r="D59" s="81">
        <f>$Q$22</f>
        <v>0</v>
      </c>
      <c r="E59" s="81">
        <f t="shared" ref="E59:AI59" si="8">$N$22</f>
        <v>-4.5515E-2</v>
      </c>
      <c r="F59" s="81">
        <f>$Q$22</f>
        <v>0</v>
      </c>
      <c r="G59" s="81">
        <f t="shared" si="8"/>
        <v>-4.5515E-2</v>
      </c>
      <c r="H59" s="81">
        <f>$Q$22</f>
        <v>0</v>
      </c>
      <c r="I59" s="81">
        <f t="shared" si="8"/>
        <v>-4.5515E-2</v>
      </c>
      <c r="J59" s="81">
        <f>$Q$22</f>
        <v>0</v>
      </c>
      <c r="K59" s="81">
        <f t="shared" si="8"/>
        <v>-4.5515E-2</v>
      </c>
      <c r="L59" s="81">
        <f>$Q$22</f>
        <v>0</v>
      </c>
      <c r="M59" s="81">
        <f t="shared" si="8"/>
        <v>-4.5515E-2</v>
      </c>
      <c r="N59" s="81">
        <f>$Q$22</f>
        <v>0</v>
      </c>
      <c r="O59" s="81">
        <f t="shared" si="8"/>
        <v>-4.5515E-2</v>
      </c>
      <c r="P59" s="81">
        <f>$Q$22</f>
        <v>0</v>
      </c>
      <c r="Q59" s="81">
        <f t="shared" si="8"/>
        <v>-4.5515E-2</v>
      </c>
      <c r="R59" s="81">
        <f>$Q$22</f>
        <v>0</v>
      </c>
      <c r="S59" s="81">
        <f t="shared" si="8"/>
        <v>-4.5515E-2</v>
      </c>
      <c r="T59" s="81">
        <f>$Q$22</f>
        <v>0</v>
      </c>
      <c r="U59" s="81">
        <f t="shared" si="8"/>
        <v>-4.5515E-2</v>
      </c>
      <c r="V59" s="81">
        <f>$Q$22</f>
        <v>0</v>
      </c>
      <c r="W59" s="81">
        <f t="shared" si="8"/>
        <v>-4.5515E-2</v>
      </c>
      <c r="X59" s="81">
        <f>$Q$22</f>
        <v>0</v>
      </c>
      <c r="Y59" s="81">
        <f t="shared" si="8"/>
        <v>-4.5515E-2</v>
      </c>
      <c r="Z59" s="81">
        <f>$Q$22</f>
        <v>0</v>
      </c>
      <c r="AA59" s="81">
        <f t="shared" si="8"/>
        <v>-4.5515E-2</v>
      </c>
      <c r="AB59" s="81">
        <f>$Q$22</f>
        <v>0</v>
      </c>
      <c r="AC59" s="81">
        <f t="shared" si="8"/>
        <v>-4.5515E-2</v>
      </c>
      <c r="AD59" s="81">
        <f>$Q$22</f>
        <v>0</v>
      </c>
      <c r="AE59" s="81">
        <f t="shared" si="8"/>
        <v>-4.5515E-2</v>
      </c>
      <c r="AF59" s="81">
        <f>$Q$22</f>
        <v>0</v>
      </c>
      <c r="AG59" s="81">
        <f t="shared" si="8"/>
        <v>-4.5515E-2</v>
      </c>
      <c r="AH59" s="81">
        <f>$Q$22</f>
        <v>0</v>
      </c>
      <c r="AI59" s="81">
        <f t="shared" si="8"/>
        <v>-4.5515E-2</v>
      </c>
      <c r="AJ59" s="81">
        <f>$Q$22</f>
        <v>0</v>
      </c>
      <c r="AK59" s="98"/>
      <c r="AL59" s="98"/>
      <c r="AM59" s="98"/>
      <c r="AN59" s="98"/>
      <c r="AO59" s="98"/>
      <c r="AP59" s="98"/>
    </row>
    <row r="60" spans="1:42">
      <c r="A60" s="60" t="s">
        <v>102</v>
      </c>
      <c r="C60" s="59">
        <f>$N$23</f>
        <v>-1.09E-3</v>
      </c>
      <c r="D60" s="79">
        <f>$Q$23</f>
        <v>-1.09E-3</v>
      </c>
      <c r="E60" s="79">
        <f t="shared" ref="E60:AI60" si="9">$N$23</f>
        <v>-1.09E-3</v>
      </c>
      <c r="F60" s="79">
        <f>$Q$23</f>
        <v>-1.09E-3</v>
      </c>
      <c r="G60" s="79">
        <f t="shared" si="9"/>
        <v>-1.09E-3</v>
      </c>
      <c r="H60" s="79">
        <f>$Q$23</f>
        <v>-1.09E-3</v>
      </c>
      <c r="I60" s="79">
        <f t="shared" si="9"/>
        <v>-1.09E-3</v>
      </c>
      <c r="J60" s="79">
        <f>$Q$23</f>
        <v>-1.09E-3</v>
      </c>
      <c r="K60" s="79">
        <f t="shared" si="9"/>
        <v>-1.09E-3</v>
      </c>
      <c r="L60" s="79">
        <f>$Q$23</f>
        <v>-1.09E-3</v>
      </c>
      <c r="M60" s="79">
        <f t="shared" si="9"/>
        <v>-1.09E-3</v>
      </c>
      <c r="N60" s="79">
        <f>$Q$23</f>
        <v>-1.09E-3</v>
      </c>
      <c r="O60" s="79">
        <f t="shared" si="9"/>
        <v>-1.09E-3</v>
      </c>
      <c r="P60" s="79">
        <f>$Q$23</f>
        <v>-1.09E-3</v>
      </c>
      <c r="Q60" s="79">
        <f t="shared" si="9"/>
        <v>-1.09E-3</v>
      </c>
      <c r="R60" s="79">
        <f>$Q$23</f>
        <v>-1.09E-3</v>
      </c>
      <c r="S60" s="79">
        <f t="shared" si="9"/>
        <v>-1.09E-3</v>
      </c>
      <c r="T60" s="79">
        <f>$Q$23</f>
        <v>-1.09E-3</v>
      </c>
      <c r="U60" s="79">
        <f t="shared" si="9"/>
        <v>-1.09E-3</v>
      </c>
      <c r="V60" s="79">
        <f>$Q$23</f>
        <v>-1.09E-3</v>
      </c>
      <c r="W60" s="79">
        <f t="shared" si="9"/>
        <v>-1.09E-3</v>
      </c>
      <c r="X60" s="79">
        <f>$Q$23</f>
        <v>-1.09E-3</v>
      </c>
      <c r="Y60" s="79">
        <f t="shared" si="9"/>
        <v>-1.09E-3</v>
      </c>
      <c r="Z60" s="79">
        <f>$Q$23</f>
        <v>-1.09E-3</v>
      </c>
      <c r="AA60" s="79">
        <f t="shared" si="9"/>
        <v>-1.09E-3</v>
      </c>
      <c r="AB60" s="79">
        <f>$Q$23</f>
        <v>-1.09E-3</v>
      </c>
      <c r="AC60" s="79">
        <f t="shared" si="9"/>
        <v>-1.09E-3</v>
      </c>
      <c r="AD60" s="79">
        <f>$Q$23</f>
        <v>-1.09E-3</v>
      </c>
      <c r="AE60" s="79">
        <f t="shared" si="9"/>
        <v>-1.09E-3</v>
      </c>
      <c r="AF60" s="79">
        <f>$Q$23</f>
        <v>-1.09E-3</v>
      </c>
      <c r="AG60" s="79">
        <f t="shared" si="9"/>
        <v>-1.09E-3</v>
      </c>
      <c r="AH60" s="79">
        <f>$Q$23</f>
        <v>-1.09E-3</v>
      </c>
      <c r="AI60" s="79">
        <f t="shared" si="9"/>
        <v>-1.09E-3</v>
      </c>
      <c r="AJ60" s="79">
        <f>$Q$23</f>
        <v>-1.09E-3</v>
      </c>
      <c r="AK60" s="96"/>
      <c r="AL60" s="96"/>
      <c r="AM60" s="96"/>
      <c r="AN60" s="96"/>
      <c r="AO60" s="96"/>
      <c r="AP60" s="96"/>
    </row>
    <row r="61" spans="1:42">
      <c r="A61" s="60" t="s">
        <v>111</v>
      </c>
      <c r="C61" s="61">
        <f>$N$25</f>
        <v>-0.2</v>
      </c>
      <c r="D61" s="61">
        <f>$Q$25</f>
        <v>-0.2</v>
      </c>
      <c r="E61" s="61">
        <f>C61</f>
        <v>-0.2</v>
      </c>
      <c r="F61" s="61">
        <f t="shared" ref="F61:AJ61" si="10">D61</f>
        <v>-0.2</v>
      </c>
      <c r="G61" s="61">
        <f t="shared" si="10"/>
        <v>-0.2</v>
      </c>
      <c r="H61" s="61">
        <f t="shared" si="10"/>
        <v>-0.2</v>
      </c>
      <c r="I61" s="61">
        <f t="shared" si="10"/>
        <v>-0.2</v>
      </c>
      <c r="J61" s="61">
        <f t="shared" si="10"/>
        <v>-0.2</v>
      </c>
      <c r="K61" s="61">
        <f t="shared" si="10"/>
        <v>-0.2</v>
      </c>
      <c r="L61" s="61">
        <f t="shared" si="10"/>
        <v>-0.2</v>
      </c>
      <c r="M61" s="61">
        <f t="shared" si="10"/>
        <v>-0.2</v>
      </c>
      <c r="N61" s="61">
        <f t="shared" si="10"/>
        <v>-0.2</v>
      </c>
      <c r="O61" s="61">
        <f t="shared" si="10"/>
        <v>-0.2</v>
      </c>
      <c r="P61" s="61">
        <f t="shared" si="10"/>
        <v>-0.2</v>
      </c>
      <c r="Q61" s="61">
        <f t="shared" si="10"/>
        <v>-0.2</v>
      </c>
      <c r="R61" s="61">
        <f t="shared" si="10"/>
        <v>-0.2</v>
      </c>
      <c r="S61" s="61">
        <f t="shared" si="10"/>
        <v>-0.2</v>
      </c>
      <c r="T61" s="61">
        <f t="shared" si="10"/>
        <v>-0.2</v>
      </c>
      <c r="U61" s="61">
        <f t="shared" si="10"/>
        <v>-0.2</v>
      </c>
      <c r="V61" s="61">
        <f t="shared" si="10"/>
        <v>-0.2</v>
      </c>
      <c r="W61" s="61">
        <f t="shared" si="10"/>
        <v>-0.2</v>
      </c>
      <c r="X61" s="61">
        <f t="shared" si="10"/>
        <v>-0.2</v>
      </c>
      <c r="Y61" s="61">
        <f t="shared" si="10"/>
        <v>-0.2</v>
      </c>
      <c r="Z61" s="61">
        <f t="shared" si="10"/>
        <v>-0.2</v>
      </c>
      <c r="AA61" s="61">
        <f t="shared" si="10"/>
        <v>-0.2</v>
      </c>
      <c r="AB61" s="61">
        <f t="shared" si="10"/>
        <v>-0.2</v>
      </c>
      <c r="AC61" s="61">
        <f t="shared" si="10"/>
        <v>-0.2</v>
      </c>
      <c r="AD61" s="61">
        <f t="shared" si="10"/>
        <v>-0.2</v>
      </c>
      <c r="AE61" s="61">
        <f t="shared" si="10"/>
        <v>-0.2</v>
      </c>
      <c r="AF61" s="61">
        <f t="shared" si="10"/>
        <v>-0.2</v>
      </c>
      <c r="AG61" s="61">
        <f t="shared" si="10"/>
        <v>-0.2</v>
      </c>
      <c r="AH61" s="61">
        <f t="shared" si="10"/>
        <v>-0.2</v>
      </c>
      <c r="AI61" s="61">
        <f t="shared" si="10"/>
        <v>-0.2</v>
      </c>
      <c r="AJ61" s="61">
        <f t="shared" si="10"/>
        <v>-0.2</v>
      </c>
      <c r="AK61" s="96"/>
      <c r="AL61" s="96"/>
      <c r="AM61" s="96"/>
      <c r="AN61" s="96"/>
      <c r="AO61" s="96"/>
      <c r="AP61" s="96"/>
    </row>
    <row r="62" spans="1:42">
      <c r="A62" s="60" t="s">
        <v>107</v>
      </c>
      <c r="C62" s="43">
        <f>$N$24</f>
        <v>0</v>
      </c>
      <c r="D62" s="82">
        <f>$Q$24</f>
        <v>0</v>
      </c>
      <c r="E62" s="43">
        <f>$N$24</f>
        <v>0</v>
      </c>
      <c r="F62" s="82">
        <f>$Q$24</f>
        <v>0</v>
      </c>
      <c r="G62" s="43">
        <f>$N$24</f>
        <v>0</v>
      </c>
      <c r="H62" s="82">
        <f>$Q$24</f>
        <v>0</v>
      </c>
      <c r="I62" s="43">
        <f>$N$24</f>
        <v>0</v>
      </c>
      <c r="J62" s="82">
        <f>$Q$24</f>
        <v>0</v>
      </c>
      <c r="K62" s="43">
        <f>$N$24</f>
        <v>0</v>
      </c>
      <c r="L62" s="82">
        <f>$Q$24</f>
        <v>0</v>
      </c>
      <c r="M62" s="43">
        <f>$N$24</f>
        <v>0</v>
      </c>
      <c r="N62" s="82">
        <f>$Q$24</f>
        <v>0</v>
      </c>
      <c r="O62" s="43">
        <f>$N$24</f>
        <v>0</v>
      </c>
      <c r="P62" s="82">
        <f>$Q$24</f>
        <v>0</v>
      </c>
      <c r="Q62" s="43">
        <f>$N$24</f>
        <v>0</v>
      </c>
      <c r="R62" s="82">
        <f>$Q$24</f>
        <v>0</v>
      </c>
      <c r="S62" s="43">
        <f>$N$24</f>
        <v>0</v>
      </c>
      <c r="T62" s="82">
        <f>$Q$24</f>
        <v>0</v>
      </c>
      <c r="U62" s="43">
        <f>$N$24</f>
        <v>0</v>
      </c>
      <c r="V62" s="82">
        <f>$Q$24</f>
        <v>0</v>
      </c>
      <c r="W62" s="43">
        <f>$N$24</f>
        <v>0</v>
      </c>
      <c r="X62" s="82">
        <f>$Q$24</f>
        <v>0</v>
      </c>
      <c r="Y62" s="43">
        <f>$N$24</f>
        <v>0</v>
      </c>
      <c r="Z62" s="82">
        <f>$Q$24</f>
        <v>0</v>
      </c>
      <c r="AA62" s="43">
        <f>$N$24</f>
        <v>0</v>
      </c>
      <c r="AB62" s="82">
        <f>$Q$24</f>
        <v>0</v>
      </c>
      <c r="AC62" s="43">
        <f>$N$24</f>
        <v>0</v>
      </c>
      <c r="AD62" s="82">
        <f>$Q$24</f>
        <v>0</v>
      </c>
      <c r="AE62" s="43">
        <f>$N$24</f>
        <v>0</v>
      </c>
      <c r="AF62" s="82">
        <f>$Q$24</f>
        <v>0</v>
      </c>
      <c r="AG62" s="43">
        <f>$N$24</f>
        <v>0</v>
      </c>
      <c r="AH62" s="82">
        <f>$Q$24</f>
        <v>0</v>
      </c>
      <c r="AI62" s="43">
        <f>$N$24</f>
        <v>0</v>
      </c>
      <c r="AJ62" s="82">
        <f>$Q$24</f>
        <v>0</v>
      </c>
      <c r="AK62" s="46"/>
      <c r="AL62" s="46"/>
      <c r="AM62" s="46"/>
      <c r="AN62" s="46"/>
      <c r="AO62" s="46"/>
      <c r="AP62" s="46"/>
    </row>
    <row r="63" spans="1:42"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90"/>
      <c r="AL63" s="90"/>
      <c r="AM63" s="90"/>
      <c r="AN63" s="90"/>
      <c r="AO63" s="90"/>
      <c r="AP63" s="90"/>
    </row>
    <row r="64" spans="1:42">
      <c r="A64" s="52" t="s">
        <v>4</v>
      </c>
      <c r="C64" s="52">
        <f>C40*C48</f>
        <v>1968.12</v>
      </c>
      <c r="D64" s="36">
        <f>C40*D48</f>
        <v>575.96</v>
      </c>
      <c r="E64" s="36">
        <f>E40*E48</f>
        <v>460.08</v>
      </c>
      <c r="F64" s="36">
        <f>E40*F48</f>
        <v>134.64000000000001</v>
      </c>
      <c r="G64" s="36">
        <f>G40*G48</f>
        <v>191.7</v>
      </c>
      <c r="H64" s="36">
        <f>G40*H48</f>
        <v>56.1</v>
      </c>
      <c r="I64" s="36">
        <f>I40*I48</f>
        <v>421.73999999999995</v>
      </c>
      <c r="J64" s="36">
        <f>I40*J48</f>
        <v>123.42</v>
      </c>
      <c r="K64" s="36">
        <f>K40*K48</f>
        <v>856.26</v>
      </c>
      <c r="L64" s="36">
        <f>K40*L48</f>
        <v>250.58</v>
      </c>
      <c r="M64" s="36">
        <f>M40*M48</f>
        <v>754.02</v>
      </c>
      <c r="N64" s="36">
        <f>M40*N48</f>
        <v>220.66000000000003</v>
      </c>
      <c r="O64" s="36">
        <f>O40*O48</f>
        <v>191.7</v>
      </c>
      <c r="P64" s="36">
        <f>O40*P48</f>
        <v>56.1</v>
      </c>
      <c r="Q64" s="36">
        <f>Q40*Q48</f>
        <v>408.96</v>
      </c>
      <c r="R64" s="36">
        <f>Q40*R48</f>
        <v>119.68</v>
      </c>
      <c r="S64" s="36">
        <f>S40*S48</f>
        <v>255.6</v>
      </c>
      <c r="T64" s="36">
        <f>S40*T48</f>
        <v>74.800000000000011</v>
      </c>
      <c r="U64" s="36">
        <f>U40*U48</f>
        <v>357.84</v>
      </c>
      <c r="V64" s="36">
        <f>U40*V48</f>
        <v>104.72</v>
      </c>
      <c r="W64" s="36">
        <f>W40*W48</f>
        <v>1047.96</v>
      </c>
      <c r="X64" s="36">
        <f>W40*X48</f>
        <v>306.68</v>
      </c>
      <c r="Y64" s="36">
        <f>Y40*Y48</f>
        <v>306.71999999999997</v>
      </c>
      <c r="Z64" s="36">
        <f>Y40*Z48</f>
        <v>89.76</v>
      </c>
      <c r="AA64" s="36">
        <f>AA40*AA48</f>
        <v>204.48</v>
      </c>
      <c r="AB64" s="36">
        <f>AA40*AB48</f>
        <v>59.84</v>
      </c>
      <c r="AC64" s="36">
        <f>AC40*AC48</f>
        <v>306.71999999999997</v>
      </c>
      <c r="AD64" s="36">
        <f>AC40*AD48</f>
        <v>89.76</v>
      </c>
      <c r="AE64" s="36">
        <f>AE40*AE48</f>
        <v>447.29999999999995</v>
      </c>
      <c r="AF64" s="36">
        <f>AE40*AF48</f>
        <v>130.9</v>
      </c>
      <c r="AG64" s="36">
        <f>AG40*AG48</f>
        <v>332.28</v>
      </c>
      <c r="AH64" s="36">
        <f>AG40*AH48</f>
        <v>97.240000000000009</v>
      </c>
      <c r="AI64" s="36">
        <f>AI40*AI48</f>
        <v>242.82</v>
      </c>
      <c r="AJ64" s="36">
        <f>AI40*AJ48</f>
        <v>71.06</v>
      </c>
      <c r="AK64" s="90"/>
      <c r="AL64" s="90"/>
      <c r="AM64" s="90"/>
      <c r="AN64" s="90"/>
      <c r="AO64" s="90"/>
      <c r="AP64" s="90"/>
    </row>
    <row r="65" spans="1:42">
      <c r="A65" s="35" t="s">
        <v>99</v>
      </c>
      <c r="B65" s="36"/>
      <c r="C65" s="65">
        <f>C57*C40</f>
        <v>155.54</v>
      </c>
      <c r="D65" s="85">
        <f>D57*C40</f>
        <v>0</v>
      </c>
      <c r="E65" s="85">
        <f>E57*E40</f>
        <v>36.36</v>
      </c>
      <c r="F65" s="85">
        <f>F57*E40</f>
        <v>0</v>
      </c>
      <c r="G65" s="85">
        <f>G57*G40</f>
        <v>15.15</v>
      </c>
      <c r="H65" s="85">
        <f>H57*G40</f>
        <v>0</v>
      </c>
      <c r="I65" s="85">
        <f>I57*I40</f>
        <v>33.33</v>
      </c>
      <c r="J65" s="85">
        <f>J57*I40</f>
        <v>0</v>
      </c>
      <c r="K65" s="85">
        <f>K57*K40</f>
        <v>67.67</v>
      </c>
      <c r="L65" s="85">
        <f>L57*K40</f>
        <v>0</v>
      </c>
      <c r="M65" s="85">
        <f>M57*M40</f>
        <v>59.59</v>
      </c>
      <c r="N65" s="85">
        <f>N57*M40</f>
        <v>0</v>
      </c>
      <c r="O65" s="85">
        <f>O57*O40</f>
        <v>15.15</v>
      </c>
      <c r="P65" s="85">
        <f>P57*O40</f>
        <v>0</v>
      </c>
      <c r="Q65" s="85">
        <f>Q57*Q40</f>
        <v>32.32</v>
      </c>
      <c r="R65" s="85">
        <f>R57*Q40</f>
        <v>0</v>
      </c>
      <c r="S65" s="85">
        <f>S57*S40</f>
        <v>20.2</v>
      </c>
      <c r="T65" s="85">
        <f>T57*S40</f>
        <v>0</v>
      </c>
      <c r="U65" s="85">
        <f>U57*U40</f>
        <v>28.28</v>
      </c>
      <c r="V65" s="85">
        <f>V57*U40</f>
        <v>0</v>
      </c>
      <c r="W65" s="85">
        <f>W57*W40</f>
        <v>82.820000000000007</v>
      </c>
      <c r="X65" s="85">
        <f>X57*W40</f>
        <v>0</v>
      </c>
      <c r="Y65" s="85">
        <f>Y57*Y40</f>
        <v>24.240000000000002</v>
      </c>
      <c r="Z65" s="85">
        <f>Z57*Y40</f>
        <v>0</v>
      </c>
      <c r="AA65" s="85">
        <f>AA57*AA40</f>
        <v>16.16</v>
      </c>
      <c r="AB65" s="85">
        <f>AB57*AA40</f>
        <v>0</v>
      </c>
      <c r="AC65" s="85">
        <f>AC57*AC40</f>
        <v>24.240000000000002</v>
      </c>
      <c r="AD65" s="85">
        <f>AD57*AC40</f>
        <v>0</v>
      </c>
      <c r="AE65" s="85">
        <f>AE57*AE40</f>
        <v>35.35</v>
      </c>
      <c r="AF65" s="85">
        <f>AF57*AE40</f>
        <v>0</v>
      </c>
      <c r="AG65" s="85">
        <f>AG57*AG40</f>
        <v>26.26</v>
      </c>
      <c r="AH65" s="85">
        <f>AH57*AG40</f>
        <v>0</v>
      </c>
      <c r="AI65" s="85">
        <f>AI57*AI40</f>
        <v>19.190000000000001</v>
      </c>
      <c r="AJ65" s="85">
        <f>AJ57*AI40</f>
        <v>0</v>
      </c>
      <c r="AK65" s="69"/>
      <c r="AL65" s="69"/>
      <c r="AM65" s="69"/>
      <c r="AN65" s="69"/>
      <c r="AO65" s="69"/>
      <c r="AP65" s="69"/>
    </row>
    <row r="66" spans="1:42">
      <c r="A66" s="35" t="s">
        <v>100</v>
      </c>
      <c r="B66" s="36"/>
      <c r="C66" s="65">
        <f>C58*C40</f>
        <v>70.84</v>
      </c>
      <c r="D66" s="85">
        <f>D58*C40</f>
        <v>0</v>
      </c>
      <c r="E66" s="85">
        <f>E58*E40</f>
        <v>16.560000000000002</v>
      </c>
      <c r="F66" s="85">
        <f>F58*E40</f>
        <v>0</v>
      </c>
      <c r="G66" s="85">
        <f>G58*G40</f>
        <v>6.9</v>
      </c>
      <c r="H66" s="85">
        <f>H58*G40</f>
        <v>0</v>
      </c>
      <c r="I66" s="85">
        <f>I58*I40</f>
        <v>15.180000000000001</v>
      </c>
      <c r="J66" s="85">
        <f>J58*I40</f>
        <v>0</v>
      </c>
      <c r="K66" s="85">
        <f>K58*K40</f>
        <v>30.82</v>
      </c>
      <c r="L66" s="85">
        <f>L58*K40</f>
        <v>0</v>
      </c>
      <c r="M66" s="85">
        <f>M58*M40</f>
        <v>27.14</v>
      </c>
      <c r="N66" s="85">
        <f>N58*M40</f>
        <v>0</v>
      </c>
      <c r="O66" s="85">
        <f>O58*O40</f>
        <v>6.9</v>
      </c>
      <c r="P66" s="85">
        <f>P58*O40</f>
        <v>0</v>
      </c>
      <c r="Q66" s="85">
        <f>Q58*Q40</f>
        <v>14.72</v>
      </c>
      <c r="R66" s="85">
        <f>R58*Q40</f>
        <v>0</v>
      </c>
      <c r="S66" s="85">
        <f>S58*S40</f>
        <v>9.2000000000000011</v>
      </c>
      <c r="T66" s="85">
        <f>T58*S40</f>
        <v>0</v>
      </c>
      <c r="U66" s="85">
        <f>U58*U40</f>
        <v>12.88</v>
      </c>
      <c r="V66" s="85">
        <f>V58*U40</f>
        <v>0</v>
      </c>
      <c r="W66" s="85">
        <f>W58*W40</f>
        <v>37.72</v>
      </c>
      <c r="X66" s="85">
        <f>X58*W40</f>
        <v>0</v>
      </c>
      <c r="Y66" s="85">
        <f>Y58*Y40</f>
        <v>11.040000000000001</v>
      </c>
      <c r="Z66" s="85">
        <f>Z58*Y40</f>
        <v>0</v>
      </c>
      <c r="AA66" s="85">
        <f>AA58*AA40</f>
        <v>7.36</v>
      </c>
      <c r="AB66" s="85">
        <f>AB58*AA40</f>
        <v>0</v>
      </c>
      <c r="AC66" s="85">
        <f>AC58*AC40</f>
        <v>11.040000000000001</v>
      </c>
      <c r="AD66" s="85">
        <f>AD58*AC40</f>
        <v>0</v>
      </c>
      <c r="AE66" s="85">
        <f>AE58*AE40</f>
        <v>16.100000000000001</v>
      </c>
      <c r="AF66" s="85">
        <f>AF58*AE40</f>
        <v>0</v>
      </c>
      <c r="AG66" s="85">
        <f>AG58*AG40</f>
        <v>11.96</v>
      </c>
      <c r="AH66" s="85">
        <f>AH58*AG40</f>
        <v>0</v>
      </c>
      <c r="AI66" s="85">
        <f>AI58*AI40</f>
        <v>8.74</v>
      </c>
      <c r="AJ66" s="85">
        <f>AJ58*AI40</f>
        <v>0</v>
      </c>
      <c r="AK66" s="69"/>
      <c r="AL66" s="69"/>
      <c r="AM66" s="69"/>
      <c r="AN66" s="69"/>
      <c r="AO66" s="69"/>
      <c r="AP66" s="69"/>
    </row>
    <row r="67" spans="1:42">
      <c r="A67" s="52" t="s">
        <v>22</v>
      </c>
      <c r="C67" s="63">
        <f>C43*C49</f>
        <v>2226.2239999999997</v>
      </c>
      <c r="D67" s="83">
        <f>C43*D49</f>
        <v>1549.24</v>
      </c>
      <c r="E67" s="83">
        <f>E43*E49</f>
        <v>231.29599999999999</v>
      </c>
      <c r="F67" s="83">
        <f>E43*F49</f>
        <v>160.95999999999998</v>
      </c>
      <c r="G67" s="83">
        <f>G43*G49</f>
        <v>159.01599999999999</v>
      </c>
      <c r="H67" s="83">
        <f>G43*H49</f>
        <v>110.66</v>
      </c>
      <c r="I67" s="83">
        <f>I43*I49</f>
        <v>52.692119999999996</v>
      </c>
      <c r="J67" s="83">
        <f>I43*J49</f>
        <v>36.668700000000001</v>
      </c>
      <c r="K67" s="83">
        <f>K43*K49</f>
        <v>896.27199999999993</v>
      </c>
      <c r="L67" s="83">
        <f>K43*L49</f>
        <v>623.71999999999991</v>
      </c>
      <c r="M67" s="83">
        <f>M43*M49</f>
        <v>419.22399999999999</v>
      </c>
      <c r="N67" s="83">
        <f>M43*N49</f>
        <v>291.74</v>
      </c>
      <c r="O67" s="83">
        <f>O43*O49</f>
        <v>187.928</v>
      </c>
      <c r="P67" s="83">
        <f>O43*P49</f>
        <v>130.78</v>
      </c>
      <c r="Q67" s="83">
        <f>Q43*Q49</f>
        <v>462.59199999999998</v>
      </c>
      <c r="R67" s="83">
        <f>Q43*R49</f>
        <v>321.91999999999996</v>
      </c>
      <c r="S67" s="83">
        <f>S43*S49</f>
        <v>225.5136</v>
      </c>
      <c r="T67" s="83">
        <f>S43*T49</f>
        <v>156.93599999999998</v>
      </c>
      <c r="U67" s="83">
        <f>U43*U49</f>
        <v>303.57599999999996</v>
      </c>
      <c r="V67" s="83">
        <f>U43*V49</f>
        <v>211.26</v>
      </c>
      <c r="W67" s="83">
        <f>W43*W49</f>
        <v>1098.6559999999999</v>
      </c>
      <c r="X67" s="83">
        <f>W43*X49</f>
        <v>764.56</v>
      </c>
      <c r="Y67" s="83">
        <f>Y43*Y49</f>
        <v>278.27799999999996</v>
      </c>
      <c r="Z67" s="83">
        <f>Y43*Z49</f>
        <v>193.655</v>
      </c>
      <c r="AA67" s="83">
        <f>AA43*AA49</f>
        <v>216.84</v>
      </c>
      <c r="AB67" s="83">
        <f>AA43*AB49</f>
        <v>150.9</v>
      </c>
      <c r="AC67" s="83">
        <f>AC43*AC49</f>
        <v>346.94399999999996</v>
      </c>
      <c r="AD67" s="83">
        <f>AC43*AD49</f>
        <v>241.44</v>
      </c>
      <c r="AE67" s="83">
        <f>AE43*AE49</f>
        <v>187.928</v>
      </c>
      <c r="AF67" s="83">
        <f>AE43*AF49</f>
        <v>130.78</v>
      </c>
      <c r="AG67" s="83">
        <f>AG43*AG49</f>
        <v>312.24959999999999</v>
      </c>
      <c r="AH67" s="83">
        <f>AG43*AH49</f>
        <v>217.29599999999999</v>
      </c>
      <c r="AI67" s="83">
        <f>AI43*AI49</f>
        <v>199.49279999999999</v>
      </c>
      <c r="AJ67" s="83">
        <f>AI43*AJ49</f>
        <v>138.828</v>
      </c>
      <c r="AK67" s="86"/>
      <c r="AL67" s="86"/>
      <c r="AM67" s="86"/>
      <c r="AN67" s="86"/>
      <c r="AO67" s="86"/>
      <c r="AP67" s="86"/>
    </row>
    <row r="68" spans="1:42">
      <c r="A68" s="52" t="s">
        <v>23</v>
      </c>
      <c r="C68" s="63">
        <f>C44*C50</f>
        <v>1214.367</v>
      </c>
      <c r="D68" s="83">
        <f>C44*D50</f>
        <v>699.93000000000006</v>
      </c>
      <c r="E68" s="83">
        <f>E44*E50</f>
        <v>126.16799999999999</v>
      </c>
      <c r="F68" s="83">
        <f>E44*F50</f>
        <v>72.72</v>
      </c>
      <c r="G68" s="83">
        <f>G44*G50</f>
        <v>86.740499999999997</v>
      </c>
      <c r="H68" s="83">
        <f>G44*H50</f>
        <v>49.994999999999997</v>
      </c>
      <c r="I68" s="83">
        <f>I44*I50</f>
        <v>0</v>
      </c>
      <c r="J68" s="83">
        <f>I44*J50</f>
        <v>0</v>
      </c>
      <c r="K68" s="83">
        <f>K44*K50</f>
        <v>488.90100000000001</v>
      </c>
      <c r="L68" s="83">
        <f>K44*L50</f>
        <v>281.79000000000002</v>
      </c>
      <c r="M68" s="83">
        <f>M44*M50</f>
        <v>94.625999999999991</v>
      </c>
      <c r="N68" s="83">
        <f>M44*N50</f>
        <v>54.54</v>
      </c>
      <c r="O68" s="83">
        <f>O44*O50</f>
        <v>102.5115</v>
      </c>
      <c r="P68" s="83">
        <f>O44*P50</f>
        <v>59.085000000000001</v>
      </c>
      <c r="Q68" s="83">
        <f>Q44*Q50</f>
        <v>252.33599999999998</v>
      </c>
      <c r="R68" s="83">
        <f>Q44*R50</f>
        <v>145.44</v>
      </c>
      <c r="S68" s="83">
        <f>S44*S50</f>
        <v>0</v>
      </c>
      <c r="T68" s="83">
        <f>S44*T50</f>
        <v>0</v>
      </c>
      <c r="U68" s="83">
        <f>U44*U50</f>
        <v>56.775599999999997</v>
      </c>
      <c r="V68" s="83">
        <f>U44*V50</f>
        <v>32.724000000000004</v>
      </c>
      <c r="W68" s="83">
        <f>W44*W50</f>
        <v>599.298</v>
      </c>
      <c r="X68" s="83">
        <f>W44*X50</f>
        <v>345.42</v>
      </c>
      <c r="Y68" s="83">
        <f>Y44*Y50</f>
        <v>0</v>
      </c>
      <c r="Z68" s="83">
        <f>Y44*Z50</f>
        <v>0</v>
      </c>
      <c r="AA68" s="83">
        <f>AA44*AA50</f>
        <v>118.2825</v>
      </c>
      <c r="AB68" s="83">
        <f>AA44*AB50</f>
        <v>68.174999999999997</v>
      </c>
      <c r="AC68" s="83">
        <f>AC44*AC50</f>
        <v>189.25199999999998</v>
      </c>
      <c r="AD68" s="83">
        <f>AC44*AD50</f>
        <v>109.08</v>
      </c>
      <c r="AE68" s="83">
        <f>AE44*AE50</f>
        <v>27.336399999999998</v>
      </c>
      <c r="AF68" s="83">
        <f>AE44*AF50</f>
        <v>15.756</v>
      </c>
      <c r="AG68" s="83">
        <f>AG44*AG50</f>
        <v>0</v>
      </c>
      <c r="AH68" s="83">
        <f>AG44*AH50</f>
        <v>0</v>
      </c>
      <c r="AI68" s="83">
        <f>AI44*AI50</f>
        <v>0</v>
      </c>
      <c r="AJ68" s="83">
        <f>AI44*AJ50</f>
        <v>0</v>
      </c>
      <c r="AK68" s="86"/>
      <c r="AL68" s="86"/>
      <c r="AM68" s="86"/>
      <c r="AN68" s="86"/>
      <c r="AO68" s="86"/>
      <c r="AP68" s="86"/>
    </row>
    <row r="69" spans="1:42">
      <c r="A69" s="52" t="s">
        <v>24</v>
      </c>
      <c r="C69" s="63">
        <f>C45*C51</f>
        <v>386.12299999999999</v>
      </c>
      <c r="D69" s="83">
        <f>C45*D51</f>
        <v>104.03</v>
      </c>
      <c r="E69" s="83">
        <f>E45*E51</f>
        <v>91.751999999999995</v>
      </c>
      <c r="F69" s="83">
        <f>E45*F51</f>
        <v>24.72</v>
      </c>
      <c r="G69" s="83">
        <f>G45*G51</f>
        <v>8.4106000000000005</v>
      </c>
      <c r="H69" s="83">
        <f>G45*H51</f>
        <v>2.266</v>
      </c>
      <c r="I69" s="83">
        <f>I45*I51</f>
        <v>0</v>
      </c>
      <c r="J69" s="83">
        <f>I45*J51</f>
        <v>0</v>
      </c>
      <c r="K69" s="83">
        <f>K45*K51</f>
        <v>37.465400000000002</v>
      </c>
      <c r="L69" s="83">
        <f>K45*L51</f>
        <v>10.093999999999999</v>
      </c>
      <c r="M69" s="83">
        <f>M45*M51</f>
        <v>0</v>
      </c>
      <c r="N69" s="83">
        <f>M45*N51</f>
        <v>0</v>
      </c>
      <c r="O69" s="83">
        <f>O45*O51</f>
        <v>32.533729999999998</v>
      </c>
      <c r="P69" s="83">
        <f>O45*P51</f>
        <v>8.7652999999999999</v>
      </c>
      <c r="Q69" s="83">
        <f>Q45*Q51</f>
        <v>404.35870999999997</v>
      </c>
      <c r="R69" s="83">
        <f>Q45*R51</f>
        <v>108.9431</v>
      </c>
      <c r="S69" s="83">
        <f>S45*S51</f>
        <v>0</v>
      </c>
      <c r="T69" s="83">
        <f>S45*T51</f>
        <v>0</v>
      </c>
      <c r="U69" s="83">
        <f>U45*U51</f>
        <v>0</v>
      </c>
      <c r="V69" s="83">
        <f>U45*V51</f>
        <v>0</v>
      </c>
      <c r="W69" s="83">
        <f>W45*W51</f>
        <v>65.755600000000001</v>
      </c>
      <c r="X69" s="83">
        <f>W45*X51</f>
        <v>17.716000000000001</v>
      </c>
      <c r="Y69" s="83">
        <f>Y45*Y51</f>
        <v>0</v>
      </c>
      <c r="Z69" s="83">
        <f>Y45*Z51</f>
        <v>0</v>
      </c>
      <c r="AA69" s="83">
        <f>AA45*AA51</f>
        <v>59.256500000000003</v>
      </c>
      <c r="AB69" s="83">
        <f>AA45*AB51</f>
        <v>15.965</v>
      </c>
      <c r="AC69" s="83">
        <f>AC45*AC51</f>
        <v>55.89226</v>
      </c>
      <c r="AD69" s="83">
        <f>AC45*AD51</f>
        <v>15.0586</v>
      </c>
      <c r="AE69" s="83">
        <f>AE45*AE51</f>
        <v>0</v>
      </c>
      <c r="AF69" s="83">
        <f>AE45*AF51</f>
        <v>0</v>
      </c>
      <c r="AG69" s="83">
        <f>AG45*AG51</f>
        <v>0</v>
      </c>
      <c r="AH69" s="83">
        <f>AG45*AH51</f>
        <v>0</v>
      </c>
      <c r="AI69" s="83">
        <f>AI45*AI51</f>
        <v>0</v>
      </c>
      <c r="AJ69" s="83">
        <f>AI45*AJ51</f>
        <v>0</v>
      </c>
      <c r="AK69" s="86"/>
      <c r="AL69" s="86"/>
      <c r="AM69" s="86"/>
      <c r="AN69" s="86"/>
      <c r="AO69" s="86"/>
      <c r="AP69" s="86"/>
    </row>
    <row r="70" spans="1:42">
      <c r="A70" s="52" t="s">
        <v>25</v>
      </c>
      <c r="C70" s="63">
        <f>N30</f>
        <v>28.7</v>
      </c>
      <c r="D70" s="83">
        <f>Q30</f>
        <v>62.6</v>
      </c>
      <c r="E70" s="83">
        <f t="shared" ref="E70:Z70" si="11">C70</f>
        <v>28.7</v>
      </c>
      <c r="F70" s="83">
        <f t="shared" si="11"/>
        <v>62.6</v>
      </c>
      <c r="G70" s="83">
        <f t="shared" si="11"/>
        <v>28.7</v>
      </c>
      <c r="H70" s="83">
        <f t="shared" si="11"/>
        <v>62.6</v>
      </c>
      <c r="I70" s="83">
        <f t="shared" si="11"/>
        <v>28.7</v>
      </c>
      <c r="J70" s="83">
        <f t="shared" si="11"/>
        <v>62.6</v>
      </c>
      <c r="K70" s="83">
        <f t="shared" si="11"/>
        <v>28.7</v>
      </c>
      <c r="L70" s="83">
        <f t="shared" si="11"/>
        <v>62.6</v>
      </c>
      <c r="M70" s="83">
        <f t="shared" si="11"/>
        <v>28.7</v>
      </c>
      <c r="N70" s="83">
        <f t="shared" si="11"/>
        <v>62.6</v>
      </c>
      <c r="O70" s="83">
        <f t="shared" si="11"/>
        <v>28.7</v>
      </c>
      <c r="P70" s="83">
        <f t="shared" si="11"/>
        <v>62.6</v>
      </c>
      <c r="Q70" s="83">
        <f t="shared" si="11"/>
        <v>28.7</v>
      </c>
      <c r="R70" s="83">
        <f t="shared" si="11"/>
        <v>62.6</v>
      </c>
      <c r="S70" s="83">
        <f t="shared" si="11"/>
        <v>28.7</v>
      </c>
      <c r="T70" s="83">
        <f t="shared" si="11"/>
        <v>62.6</v>
      </c>
      <c r="U70" s="83">
        <f t="shared" si="11"/>
        <v>28.7</v>
      </c>
      <c r="V70" s="83">
        <f t="shared" si="11"/>
        <v>62.6</v>
      </c>
      <c r="W70" s="83">
        <f t="shared" si="11"/>
        <v>28.7</v>
      </c>
      <c r="X70" s="83">
        <f t="shared" si="11"/>
        <v>62.6</v>
      </c>
      <c r="Y70" s="83">
        <f>W70</f>
        <v>28.7</v>
      </c>
      <c r="Z70" s="83">
        <f t="shared" si="11"/>
        <v>62.6</v>
      </c>
      <c r="AA70" s="83">
        <f>Y70</f>
        <v>28.7</v>
      </c>
      <c r="AB70" s="83">
        <f t="shared" ref="AB70:AJ70" si="12">Z70</f>
        <v>62.6</v>
      </c>
      <c r="AC70" s="83">
        <f t="shared" si="12"/>
        <v>28.7</v>
      </c>
      <c r="AD70" s="83">
        <f t="shared" si="12"/>
        <v>62.6</v>
      </c>
      <c r="AE70" s="83">
        <f t="shared" si="12"/>
        <v>28.7</v>
      </c>
      <c r="AF70" s="83">
        <f t="shared" si="12"/>
        <v>62.6</v>
      </c>
      <c r="AG70" s="83">
        <f t="shared" si="12"/>
        <v>28.7</v>
      </c>
      <c r="AH70" s="83">
        <f t="shared" si="12"/>
        <v>62.6</v>
      </c>
      <c r="AI70" s="83">
        <f t="shared" si="12"/>
        <v>28.7</v>
      </c>
      <c r="AJ70" s="83">
        <f t="shared" si="12"/>
        <v>62.6</v>
      </c>
      <c r="AK70" s="86"/>
      <c r="AL70" s="86"/>
      <c r="AM70" s="86"/>
      <c r="AN70" s="86"/>
      <c r="AO70" s="86"/>
      <c r="AP70" s="86"/>
    </row>
    <row r="71" spans="1:42">
      <c r="A71" s="35" t="s">
        <v>101</v>
      </c>
      <c r="B71" s="36"/>
      <c r="C71" s="65">
        <f>SUM(C64,C67:C70)*C59</f>
        <v>-265.05815000999996</v>
      </c>
      <c r="D71" s="65">
        <f t="shared" ref="D71:AJ71" si="13">SUM(D64,D67:D70)*D59</f>
        <v>0</v>
      </c>
      <c r="E71" s="65">
        <f t="shared" si="13"/>
        <v>-42.692887939999999</v>
      </c>
      <c r="F71" s="65">
        <f t="shared" si="13"/>
        <v>0</v>
      </c>
      <c r="G71" s="65">
        <f t="shared" si="13"/>
        <v>-21.5999215565</v>
      </c>
      <c r="H71" s="65">
        <f t="shared" si="13"/>
        <v>0</v>
      </c>
      <c r="I71" s="65">
        <f t="shared" si="13"/>
        <v>-22.900058441799995</v>
      </c>
      <c r="J71" s="65">
        <f t="shared" si="13"/>
        <v>0</v>
      </c>
      <c r="K71" s="65">
        <f t="shared" si="13"/>
        <v>-105.03034117599999</v>
      </c>
      <c r="L71" s="65">
        <f t="shared" si="13"/>
        <v>0</v>
      </c>
      <c r="M71" s="65">
        <f t="shared" si="13"/>
        <v>-59.01338355</v>
      </c>
      <c r="N71" s="65">
        <f t="shared" si="13"/>
        <v>0</v>
      </c>
      <c r="O71" s="65">
        <f t="shared" si="13"/>
        <v>-24.731632563450002</v>
      </c>
      <c r="P71" s="65">
        <f t="shared" si="13"/>
        <v>0</v>
      </c>
      <c r="Q71" s="65">
        <f t="shared" si="13"/>
        <v>-70.864429505649994</v>
      </c>
      <c r="R71" s="65">
        <f t="shared" si="13"/>
        <v>0</v>
      </c>
      <c r="S71" s="65">
        <f t="shared" si="13"/>
        <v>-23.204166004000001</v>
      </c>
      <c r="T71" s="65">
        <f t="shared" si="13"/>
        <v>0</v>
      </c>
      <c r="U71" s="65">
        <f t="shared" si="13"/>
        <v>-33.994771173999993</v>
      </c>
      <c r="V71" s="65">
        <f t="shared" si="13"/>
        <v>0</v>
      </c>
      <c r="W71" s="65">
        <f t="shared" si="13"/>
        <v>-129.27942234399998</v>
      </c>
      <c r="X71" s="65">
        <f t="shared" si="13"/>
        <v>0</v>
      </c>
      <c r="Y71" s="65">
        <f t="shared" si="13"/>
        <v>-27.932464469999999</v>
      </c>
      <c r="Z71" s="65">
        <f t="shared" si="13"/>
        <v>0</v>
      </c>
      <c r="AA71" s="65">
        <f t="shared" si="13"/>
        <v>-28.563347884999999</v>
      </c>
      <c r="AB71" s="65">
        <f t="shared" si="13"/>
        <v>0</v>
      </c>
      <c r="AC71" s="65">
        <f t="shared" si="13"/>
        <v>-42.215538453899995</v>
      </c>
      <c r="AD71" s="65">
        <f t="shared" si="13"/>
        <v>0</v>
      </c>
      <c r="AE71" s="65">
        <f t="shared" si="13"/>
        <v>-31.462899166</v>
      </c>
      <c r="AF71" s="65">
        <f t="shared" si="13"/>
        <v>0</v>
      </c>
      <c r="AG71" s="65">
        <f t="shared" si="13"/>
        <v>-30.642045243999998</v>
      </c>
      <c r="AH71" s="65">
        <f t="shared" si="13"/>
        <v>0</v>
      </c>
      <c r="AI71" s="65">
        <f t="shared" si="13"/>
        <v>-21.438147592</v>
      </c>
      <c r="AJ71" s="65">
        <f t="shared" si="13"/>
        <v>0</v>
      </c>
      <c r="AK71" s="69"/>
      <c r="AL71" s="69"/>
      <c r="AM71" s="69"/>
      <c r="AN71" s="69"/>
      <c r="AO71" s="69"/>
      <c r="AP71" s="69"/>
    </row>
    <row r="72" spans="1:42">
      <c r="A72" s="36" t="s">
        <v>103</v>
      </c>
      <c r="B72" s="36"/>
      <c r="C72" s="63">
        <f t="shared" ref="C72:AJ72" si="14">SUM(C64:C71,C74:C79)*C56</f>
        <v>58.607726510350311</v>
      </c>
      <c r="D72" s="63">
        <f t="shared" si="14"/>
        <v>0</v>
      </c>
      <c r="E72" s="63">
        <f t="shared" si="14"/>
        <v>9.2786460312633974</v>
      </c>
      <c r="F72" s="63">
        <f t="shared" si="14"/>
        <v>0</v>
      </c>
      <c r="G72" s="63">
        <f t="shared" si="14"/>
        <v>4.6563980217263099</v>
      </c>
      <c r="H72" s="63">
        <f t="shared" si="14"/>
        <v>0</v>
      </c>
      <c r="I72" s="63">
        <f t="shared" si="14"/>
        <v>4.6823774030503289</v>
      </c>
      <c r="J72" s="63">
        <f t="shared" si="14"/>
        <v>0</v>
      </c>
      <c r="K72" s="63">
        <f t="shared" si="14"/>
        <v>22.946744297705116</v>
      </c>
      <c r="L72" s="63">
        <f t="shared" si="14"/>
        <v>0</v>
      </c>
      <c r="M72" s="63">
        <f t="shared" si="14"/>
        <v>12.487976006321921</v>
      </c>
      <c r="N72" s="63">
        <f t="shared" si="14"/>
        <v>0</v>
      </c>
      <c r="O72" s="63">
        <f t="shared" si="14"/>
        <v>5.4013676783019271</v>
      </c>
      <c r="P72" s="63">
        <f t="shared" si="14"/>
        <v>0</v>
      </c>
      <c r="Q72" s="63">
        <f t="shared" si="14"/>
        <v>16.16665910948236</v>
      </c>
      <c r="R72" s="63">
        <f t="shared" si="14"/>
        <v>0</v>
      </c>
      <c r="S72" s="63">
        <f t="shared" si="14"/>
        <v>4.8868466175209306</v>
      </c>
      <c r="T72" s="63">
        <f t="shared" si="14"/>
        <v>0</v>
      </c>
      <c r="U72" s="63">
        <f t="shared" si="14"/>
        <v>7.2361827565373531</v>
      </c>
      <c r="V72" s="63">
        <f t="shared" si="14"/>
        <v>0</v>
      </c>
      <c r="W72" s="63">
        <f t="shared" si="14"/>
        <v>28.291812750569804</v>
      </c>
      <c r="X72" s="63">
        <f t="shared" si="14"/>
        <v>0</v>
      </c>
      <c r="Y72" s="63">
        <f t="shared" si="14"/>
        <v>5.8940871317390942</v>
      </c>
      <c r="Z72" s="63">
        <f t="shared" si="14"/>
        <v>0</v>
      </c>
      <c r="AA72" s="63">
        <f t="shared" si="14"/>
        <v>6.2953770471376425</v>
      </c>
      <c r="AB72" s="63">
        <f t="shared" si="14"/>
        <v>0</v>
      </c>
      <c r="AC72" s="63">
        <f t="shared" si="14"/>
        <v>9.2840436326041065</v>
      </c>
      <c r="AD72" s="63">
        <f t="shared" si="14"/>
        <v>0</v>
      </c>
      <c r="AE72" s="63">
        <f t="shared" si="14"/>
        <v>6.5803961652967811</v>
      </c>
      <c r="AF72" s="63">
        <f t="shared" si="14"/>
        <v>0</v>
      </c>
      <c r="AG72" s="63">
        <f t="shared" si="14"/>
        <v>6.474371625858014</v>
      </c>
      <c r="AH72" s="63">
        <f t="shared" si="14"/>
        <v>0</v>
      </c>
      <c r="AI72" s="63">
        <f t="shared" si="14"/>
        <v>4.5054374216402335</v>
      </c>
      <c r="AJ72" s="63">
        <f t="shared" si="14"/>
        <v>0</v>
      </c>
      <c r="AK72" s="86"/>
      <c r="AL72" s="86"/>
      <c r="AM72" s="86"/>
      <c r="AN72" s="86"/>
      <c r="AO72" s="86"/>
      <c r="AP72" s="86"/>
    </row>
    <row r="73" spans="1:42">
      <c r="A73" s="52" t="s">
        <v>26</v>
      </c>
      <c r="C73" s="64">
        <f>SUM(C64:C72)</f>
        <v>5843.4635765003504</v>
      </c>
      <c r="D73" s="64">
        <f t="shared" ref="D73:AJ73" si="15">SUM(D64:D72)</f>
        <v>2991.76</v>
      </c>
      <c r="E73" s="64">
        <f t="shared" si="15"/>
        <v>957.50175809126347</v>
      </c>
      <c r="F73" s="64">
        <f t="shared" si="15"/>
        <v>455.6400000000001</v>
      </c>
      <c r="G73" s="64">
        <f t="shared" si="15"/>
        <v>479.67357646522623</v>
      </c>
      <c r="H73" s="64">
        <f t="shared" si="15"/>
        <v>281.62099999999998</v>
      </c>
      <c r="I73" s="64">
        <f t="shared" si="15"/>
        <v>533.4244389612503</v>
      </c>
      <c r="J73" s="64">
        <f t="shared" si="15"/>
        <v>222.68870000000001</v>
      </c>
      <c r="K73" s="64">
        <f t="shared" si="15"/>
        <v>2324.0048031217048</v>
      </c>
      <c r="L73" s="64">
        <f t="shared" si="15"/>
        <v>1228.7839999999999</v>
      </c>
      <c r="M73" s="64">
        <f t="shared" si="15"/>
        <v>1336.7745924563219</v>
      </c>
      <c r="N73" s="64">
        <f t="shared" si="15"/>
        <v>629.54000000000008</v>
      </c>
      <c r="O73" s="64">
        <f t="shared" si="15"/>
        <v>546.09296511485195</v>
      </c>
      <c r="P73" s="64">
        <f t="shared" si="15"/>
        <v>317.33030000000002</v>
      </c>
      <c r="Q73" s="64">
        <f t="shared" si="15"/>
        <v>1549.2889396038324</v>
      </c>
      <c r="R73" s="64">
        <f t="shared" si="15"/>
        <v>758.58309999999994</v>
      </c>
      <c r="S73" s="64">
        <f t="shared" si="15"/>
        <v>520.89628061352107</v>
      </c>
      <c r="T73" s="64">
        <f t="shared" si="15"/>
        <v>294.33600000000001</v>
      </c>
      <c r="U73" s="64">
        <f t="shared" si="15"/>
        <v>761.29301158253736</v>
      </c>
      <c r="V73" s="64">
        <f t="shared" si="15"/>
        <v>411.30400000000003</v>
      </c>
      <c r="W73" s="64">
        <f t="shared" si="15"/>
        <v>2859.9219904065694</v>
      </c>
      <c r="X73" s="64">
        <f t="shared" si="15"/>
        <v>1496.9759999999999</v>
      </c>
      <c r="Y73" s="64">
        <f t="shared" si="15"/>
        <v>626.93962266173912</v>
      </c>
      <c r="Z73" s="64">
        <f t="shared" si="15"/>
        <v>346.01500000000004</v>
      </c>
      <c r="AA73" s="64">
        <f t="shared" si="15"/>
        <v>628.81102916213774</v>
      </c>
      <c r="AB73" s="64">
        <f t="shared" si="15"/>
        <v>357.48</v>
      </c>
      <c r="AC73" s="64">
        <f t="shared" si="15"/>
        <v>929.85676517870411</v>
      </c>
      <c r="AD73" s="64">
        <f t="shared" si="15"/>
        <v>517.93859999999995</v>
      </c>
      <c r="AE73" s="64">
        <f t="shared" si="15"/>
        <v>717.83189699929687</v>
      </c>
      <c r="AF73" s="64">
        <f t="shared" si="15"/>
        <v>340.03600000000006</v>
      </c>
      <c r="AG73" s="64">
        <f t="shared" si="15"/>
        <v>687.28192638185794</v>
      </c>
      <c r="AH73" s="64">
        <f t="shared" si="15"/>
        <v>377.13600000000002</v>
      </c>
      <c r="AI73" s="64">
        <f t="shared" si="15"/>
        <v>482.01008982964021</v>
      </c>
      <c r="AJ73" s="64">
        <f t="shared" si="15"/>
        <v>272.488</v>
      </c>
      <c r="AK73" s="99"/>
      <c r="AL73" s="99"/>
      <c r="AM73" s="99"/>
      <c r="AN73" s="99"/>
      <c r="AO73" s="99"/>
      <c r="AP73" s="99"/>
    </row>
    <row r="74" spans="1:42">
      <c r="A74" s="74" t="s">
        <v>91</v>
      </c>
      <c r="B74" s="36"/>
      <c r="C74" s="63">
        <f>C46*C53</f>
        <v>792.96</v>
      </c>
      <c r="D74" s="83">
        <f>C46*D53</f>
        <v>792.96</v>
      </c>
      <c r="E74" s="83">
        <f>E46*E53</f>
        <v>99.12</v>
      </c>
      <c r="F74" s="83">
        <f>E46*F53</f>
        <v>99.12</v>
      </c>
      <c r="G74" s="83">
        <f>G46*G53</f>
        <v>50.427300000000002</v>
      </c>
      <c r="H74" s="83">
        <f>G46*H53</f>
        <v>50.427300000000002</v>
      </c>
      <c r="I74" s="83">
        <f>I46*I53</f>
        <v>9.0323100000000007</v>
      </c>
      <c r="J74" s="83">
        <f>I46*J53</f>
        <v>9.0323100000000007</v>
      </c>
      <c r="K74" s="83">
        <f>K46*K53</f>
        <v>281.0052</v>
      </c>
      <c r="L74" s="83">
        <f>K46*L53</f>
        <v>281.0052</v>
      </c>
      <c r="M74" s="83">
        <f>M46*M53</f>
        <v>94.164000000000001</v>
      </c>
      <c r="N74" s="83">
        <f>M46*N53</f>
        <v>94.164000000000001</v>
      </c>
      <c r="O74" s="83">
        <f>O46*O53</f>
        <v>66.918390000000002</v>
      </c>
      <c r="P74" s="83">
        <f>O46*P53</f>
        <v>66.918390000000002</v>
      </c>
      <c r="Q74" s="83">
        <f>Q46*Q53</f>
        <v>269.81702999999999</v>
      </c>
      <c r="R74" s="83">
        <f>Q46*R53</f>
        <v>269.81702999999999</v>
      </c>
      <c r="S74" s="83">
        <f>S46*S53</f>
        <v>38.656799999999997</v>
      </c>
      <c r="T74" s="83">
        <f>S46*T53</f>
        <v>38.656799999999997</v>
      </c>
      <c r="U74" s="83">
        <f>U46*U53</f>
        <v>65.419200000000004</v>
      </c>
      <c r="V74" s="83">
        <f>U46*V53</f>
        <v>65.419200000000004</v>
      </c>
      <c r="W74" s="83">
        <f>W46*W53</f>
        <v>350.88479999999998</v>
      </c>
      <c r="X74" s="83">
        <f>W46*X53</f>
        <v>350.88479999999998</v>
      </c>
      <c r="Y74" s="83">
        <f>Y46*Y53</f>
        <v>47.701500000000003</v>
      </c>
      <c r="Z74" s="83">
        <f>Y46*Z53</f>
        <v>47.701500000000003</v>
      </c>
      <c r="AA74" s="83">
        <f>AA46*AA53</f>
        <v>84.251999999999995</v>
      </c>
      <c r="AB74" s="83">
        <f>AA46*AB53</f>
        <v>84.251999999999995</v>
      </c>
      <c r="AC74" s="83">
        <f>AC46*AC53</f>
        <v>122.19018</v>
      </c>
      <c r="AD74" s="83">
        <f>AC46*AD53</f>
        <v>122.19018</v>
      </c>
      <c r="AE74" s="83">
        <f>AE46*AE53</f>
        <v>38.656799999999997</v>
      </c>
      <c r="AF74" s="83">
        <f>AE46*AF53</f>
        <v>38.656799999999997</v>
      </c>
      <c r="AG74" s="83">
        <f>AG46*AG53</f>
        <v>53.524799999999999</v>
      </c>
      <c r="AH74" s="83">
        <f>AG46*AH53</f>
        <v>53.524799999999999</v>
      </c>
      <c r="AI74" s="83">
        <f>AI46*AI53</f>
        <v>34.196399999999997</v>
      </c>
      <c r="AJ74" s="83">
        <f>AI46*AJ53</f>
        <v>34.196399999999997</v>
      </c>
      <c r="AK74" s="86"/>
      <c r="AL74" s="86"/>
      <c r="AM74" s="86"/>
      <c r="AN74" s="86"/>
      <c r="AO74" s="86"/>
      <c r="AP74" s="86"/>
    </row>
    <row r="75" spans="1:42">
      <c r="A75" s="74" t="s">
        <v>92</v>
      </c>
      <c r="B75" s="36"/>
      <c r="C75" s="63">
        <f>C46*C54</f>
        <v>59.392000000000003</v>
      </c>
      <c r="D75" s="83">
        <f>C46*D54</f>
        <v>59.392000000000003</v>
      </c>
      <c r="E75" s="83">
        <f>E46*E54</f>
        <v>7.4240000000000004</v>
      </c>
      <c r="F75" s="83">
        <f>E46*F54</f>
        <v>7.4240000000000004</v>
      </c>
      <c r="G75" s="83">
        <f>G46*G54</f>
        <v>3.7769599999999999</v>
      </c>
      <c r="H75" s="83">
        <f>G46*H54</f>
        <v>3.7769599999999999</v>
      </c>
      <c r="I75" s="83">
        <f>I46*I54</f>
        <v>0.676512</v>
      </c>
      <c r="J75" s="83">
        <f>I46*J54</f>
        <v>0.676512</v>
      </c>
      <c r="K75" s="83">
        <f>K46*K54</f>
        <v>21.047039999999999</v>
      </c>
      <c r="L75" s="83">
        <f>K46*L54</f>
        <v>21.047039999999999</v>
      </c>
      <c r="M75" s="83">
        <f>M46*M54</f>
        <v>7.0528000000000004</v>
      </c>
      <c r="N75" s="83">
        <f>M46*N54</f>
        <v>7.0528000000000004</v>
      </c>
      <c r="O75" s="83">
        <f>O46*O54</f>
        <v>5.0121279999999997</v>
      </c>
      <c r="P75" s="83">
        <f>O46*P54</f>
        <v>5.0121279999999997</v>
      </c>
      <c r="Q75" s="83">
        <f>Q46*Q54</f>
        <v>20.209056</v>
      </c>
      <c r="R75" s="83">
        <f>Q46*R54</f>
        <v>20.209056</v>
      </c>
      <c r="S75" s="83">
        <f>S46*S54</f>
        <v>2.8953600000000002</v>
      </c>
      <c r="T75" s="83">
        <f>S46*T54</f>
        <v>2.8953600000000002</v>
      </c>
      <c r="U75" s="83">
        <f>U46*U54</f>
        <v>4.8998400000000002</v>
      </c>
      <c r="V75" s="83">
        <f>U46*V54</f>
        <v>4.8998400000000002</v>
      </c>
      <c r="W75" s="83">
        <f>W46*W54</f>
        <v>26.28096</v>
      </c>
      <c r="X75" s="83">
        <f>W46*X54</f>
        <v>26.28096</v>
      </c>
      <c r="Y75" s="83">
        <f>Y46*Y54</f>
        <v>3.5728</v>
      </c>
      <c r="Z75" s="83">
        <f>Y46*Z54</f>
        <v>3.5728</v>
      </c>
      <c r="AA75" s="83">
        <f>AA46*AA54</f>
        <v>6.3104000000000005</v>
      </c>
      <c r="AB75" s="83">
        <f>AA46*AB54</f>
        <v>6.3104000000000005</v>
      </c>
      <c r="AC75" s="83">
        <f>AC46*AC54</f>
        <v>9.1519359999999992</v>
      </c>
      <c r="AD75" s="83">
        <f>AC46*AD54</f>
        <v>9.1519359999999992</v>
      </c>
      <c r="AE75" s="83">
        <f>AE46*AE54</f>
        <v>2.8953600000000002</v>
      </c>
      <c r="AF75" s="83">
        <f>AE46*AF54</f>
        <v>2.8953600000000002</v>
      </c>
      <c r="AG75" s="83">
        <f>AG46*AG54</f>
        <v>4.0089600000000001</v>
      </c>
      <c r="AH75" s="83">
        <f>AG46*AH54</f>
        <v>4.0089600000000001</v>
      </c>
      <c r="AI75" s="83">
        <f>AI46*AI54</f>
        <v>2.56128</v>
      </c>
      <c r="AJ75" s="83">
        <f>AI46*AJ54</f>
        <v>2.56128</v>
      </c>
      <c r="AK75" s="86"/>
      <c r="AL75" s="86"/>
      <c r="AM75" s="86"/>
      <c r="AN75" s="86"/>
      <c r="AO75" s="86"/>
      <c r="AP75" s="86"/>
    </row>
    <row r="76" spans="1:42">
      <c r="A76" s="35" t="s">
        <v>93</v>
      </c>
      <c r="B76" s="36"/>
      <c r="C76" s="65">
        <f>SUM(C64:C71)*C55</f>
        <v>30.775433121946801</v>
      </c>
      <c r="D76" s="65">
        <f t="shared" ref="D76:AJ76" si="16">SUM(D64:D71)*D55</f>
        <v>15.916163200000002</v>
      </c>
      <c r="E76" s="65">
        <f t="shared" si="16"/>
        <v>5.0445469561592002</v>
      </c>
      <c r="F76" s="65">
        <f t="shared" si="16"/>
        <v>2.4240048000000005</v>
      </c>
      <c r="G76" s="65">
        <f t="shared" si="16"/>
        <v>2.5270913893194198</v>
      </c>
      <c r="H76" s="65">
        <f t="shared" si="16"/>
        <v>1.4982237199999999</v>
      </c>
      <c r="I76" s="65">
        <f t="shared" si="16"/>
        <v>2.8129077674896243</v>
      </c>
      <c r="J76" s="65">
        <f t="shared" si="16"/>
        <v>1.1847038840000002</v>
      </c>
      <c r="K76" s="65">
        <f t="shared" si="16"/>
        <v>12.241628872943679</v>
      </c>
      <c r="L76" s="65">
        <f t="shared" si="16"/>
        <v>6.5371308799999994</v>
      </c>
      <c r="M76" s="65">
        <f t="shared" si="16"/>
        <v>7.0452047995139999</v>
      </c>
      <c r="N76" s="65">
        <f t="shared" si="16"/>
        <v>3.3491528000000006</v>
      </c>
      <c r="O76" s="65">
        <f t="shared" si="16"/>
        <v>2.8764792983624465</v>
      </c>
      <c r="P76" s="65">
        <f t="shared" si="16"/>
        <v>1.6881971960000002</v>
      </c>
      <c r="Q76" s="65">
        <f t="shared" si="16"/>
        <v>8.1562105322299416</v>
      </c>
      <c r="R76" s="65">
        <f t="shared" si="16"/>
        <v>4.0356620919999999</v>
      </c>
      <c r="S76" s="65">
        <f t="shared" si="16"/>
        <v>2.7451701888587206</v>
      </c>
      <c r="T76" s="65">
        <f t="shared" si="16"/>
        <v>1.5658675200000001</v>
      </c>
      <c r="U76" s="65">
        <f t="shared" si="16"/>
        <v>4.0115823293543205</v>
      </c>
      <c r="V76" s="65">
        <f t="shared" si="16"/>
        <v>2.1881372800000003</v>
      </c>
      <c r="W76" s="65">
        <f t="shared" si="16"/>
        <v>15.064272545129917</v>
      </c>
      <c r="X76" s="65">
        <f t="shared" si="16"/>
        <v>7.9639123199999995</v>
      </c>
      <c r="Y76" s="65">
        <f t="shared" si="16"/>
        <v>3.3039622490196003</v>
      </c>
      <c r="Z76" s="65">
        <f t="shared" si="16"/>
        <v>1.8407998000000003</v>
      </c>
      <c r="AA76" s="65">
        <f t="shared" si="16"/>
        <v>3.3117832692518006</v>
      </c>
      <c r="AB76" s="65">
        <f t="shared" si="16"/>
        <v>1.9017936000000002</v>
      </c>
      <c r="AC76" s="65">
        <f t="shared" si="16"/>
        <v>4.8974468786252521</v>
      </c>
      <c r="AD76" s="65">
        <f t="shared" si="16"/>
        <v>2.7554333519999998</v>
      </c>
      <c r="AE76" s="65">
        <f t="shared" si="16"/>
        <v>3.7838579844368807</v>
      </c>
      <c r="AF76" s="65">
        <f t="shared" si="16"/>
        <v>1.8089915200000004</v>
      </c>
      <c r="AG76" s="65">
        <f t="shared" si="16"/>
        <v>3.6218961913019196</v>
      </c>
      <c r="AH76" s="65">
        <f t="shared" si="16"/>
        <v>2.0063635200000003</v>
      </c>
      <c r="AI76" s="65">
        <f t="shared" si="16"/>
        <v>2.54032475081056</v>
      </c>
      <c r="AJ76" s="65">
        <f t="shared" si="16"/>
        <v>1.4496361600000001</v>
      </c>
      <c r="AK76" s="69"/>
      <c r="AL76" s="69"/>
      <c r="AM76" s="69"/>
      <c r="AN76" s="69"/>
      <c r="AO76" s="69"/>
      <c r="AP76" s="69"/>
    </row>
    <row r="77" spans="1:42">
      <c r="A77" s="35" t="s">
        <v>102</v>
      </c>
      <c r="B77" s="36"/>
      <c r="C77" s="66">
        <f>C60*C46</f>
        <v>-69.760000000000005</v>
      </c>
      <c r="D77" s="86">
        <f>D60*C46</f>
        <v>-69.760000000000005</v>
      </c>
      <c r="E77" s="86">
        <f>E60*E46</f>
        <v>-8.7200000000000006</v>
      </c>
      <c r="F77" s="86">
        <f>F60*E46</f>
        <v>-8.7200000000000006</v>
      </c>
      <c r="G77" s="86">
        <f>G60*G46</f>
        <v>-4.4363000000000001</v>
      </c>
      <c r="H77" s="86">
        <f>H60*G46</f>
        <v>-4.4363000000000001</v>
      </c>
      <c r="I77" s="86">
        <f>I60*I46</f>
        <v>-0.79461000000000004</v>
      </c>
      <c r="J77" s="86">
        <f>J60*I46</f>
        <v>-0.79461000000000004</v>
      </c>
      <c r="K77" s="86">
        <f>K60*K46</f>
        <v>-24.7212</v>
      </c>
      <c r="L77" s="86">
        <f>L60*K46</f>
        <v>-24.7212</v>
      </c>
      <c r="M77" s="86">
        <f>M60*M46</f>
        <v>-8.2840000000000007</v>
      </c>
      <c r="N77" s="86">
        <f>N60*M46</f>
        <v>-8.2840000000000007</v>
      </c>
      <c r="O77" s="86">
        <f>O60*O46</f>
        <v>-5.8870900000000006</v>
      </c>
      <c r="P77" s="86">
        <f>P60*O46</f>
        <v>-5.8870900000000006</v>
      </c>
      <c r="Q77" s="86">
        <f>Q60*Q46</f>
        <v>-23.736930000000001</v>
      </c>
      <c r="R77" s="86">
        <f>R60*Q46</f>
        <v>-23.736930000000001</v>
      </c>
      <c r="S77" s="86">
        <f>S60*S46</f>
        <v>-3.4008000000000003</v>
      </c>
      <c r="T77" s="86">
        <f>T60*S46</f>
        <v>-3.4008000000000003</v>
      </c>
      <c r="U77" s="86">
        <f>U60*U46</f>
        <v>-5.7552000000000003</v>
      </c>
      <c r="V77" s="86">
        <f>V60*U46</f>
        <v>-5.7552000000000003</v>
      </c>
      <c r="W77" s="86">
        <f>W60*W46</f>
        <v>-30.8688</v>
      </c>
      <c r="X77" s="86">
        <f>X60*W46</f>
        <v>-30.8688</v>
      </c>
      <c r="Y77" s="86">
        <f>Y60*Y46</f>
        <v>-4.1965000000000003</v>
      </c>
      <c r="Z77" s="86">
        <f>Z60*Y46</f>
        <v>-4.1965000000000003</v>
      </c>
      <c r="AA77" s="86">
        <f>AA60*AA46</f>
        <v>-7.4119999999999999</v>
      </c>
      <c r="AB77" s="86">
        <f>AB60*AA46</f>
        <v>-7.4119999999999999</v>
      </c>
      <c r="AC77" s="86">
        <f>AC60*AC46</f>
        <v>-10.74958</v>
      </c>
      <c r="AD77" s="86">
        <f>AD60*AC46</f>
        <v>-10.74958</v>
      </c>
      <c r="AE77" s="86">
        <f>AE60*AE46</f>
        <v>-3.4008000000000003</v>
      </c>
      <c r="AF77" s="86">
        <f>AF60*AE46</f>
        <v>-3.4008000000000003</v>
      </c>
      <c r="AG77" s="86">
        <f>AG60*AG46</f>
        <v>-4.7088000000000001</v>
      </c>
      <c r="AH77" s="86">
        <f>AH60*AG46</f>
        <v>-4.7088000000000001</v>
      </c>
      <c r="AI77" s="86">
        <f>AI60*AI46</f>
        <v>-3.0084</v>
      </c>
      <c r="AJ77" s="86">
        <f>AJ60*AI46</f>
        <v>-3.0084</v>
      </c>
      <c r="AK77" s="86"/>
      <c r="AL77" s="86"/>
      <c r="AM77" s="86"/>
      <c r="AN77" s="86"/>
      <c r="AO77" s="86"/>
      <c r="AP77" s="86"/>
    </row>
    <row r="78" spans="1:42">
      <c r="A78" s="35" t="s">
        <v>111</v>
      </c>
      <c r="B78" s="36"/>
      <c r="C78" s="66">
        <f>SUM(C64:C71)*C61</f>
        <v>-1156.9711699980001</v>
      </c>
      <c r="D78" s="66">
        <f>SUM(D64:D71)*D61</f>
        <v>-598.35200000000009</v>
      </c>
      <c r="E78" s="66">
        <f t="shared" ref="E78:AJ78" si="17">SUM(E64:E71)*E61</f>
        <v>-189.64462241200002</v>
      </c>
      <c r="F78" s="66">
        <f t="shared" si="17"/>
        <v>-91.128000000000029</v>
      </c>
      <c r="G78" s="66">
        <f t="shared" si="17"/>
        <v>-95.003435688699994</v>
      </c>
      <c r="H78" s="66">
        <f t="shared" si="17"/>
        <v>-56.324199999999998</v>
      </c>
      <c r="I78" s="66">
        <f t="shared" si="17"/>
        <v>-105.74841231164001</v>
      </c>
      <c r="J78" s="66">
        <f t="shared" si="17"/>
        <v>-44.537740000000007</v>
      </c>
      <c r="K78" s="66">
        <f t="shared" si="17"/>
        <v>-460.21161176479995</v>
      </c>
      <c r="L78" s="66">
        <f t="shared" si="17"/>
        <v>-245.7568</v>
      </c>
      <c r="M78" s="66">
        <f t="shared" si="17"/>
        <v>-264.85732329000001</v>
      </c>
      <c r="N78" s="66">
        <f t="shared" si="17"/>
        <v>-125.90800000000002</v>
      </c>
      <c r="O78" s="66">
        <f t="shared" si="17"/>
        <v>-108.13831948731001</v>
      </c>
      <c r="P78" s="66">
        <f t="shared" si="17"/>
        <v>-63.466060000000006</v>
      </c>
      <c r="Q78" s="66">
        <f t="shared" si="17"/>
        <v>-306.62445609886998</v>
      </c>
      <c r="R78" s="66">
        <f t="shared" si="17"/>
        <v>-151.71662000000001</v>
      </c>
      <c r="S78" s="66">
        <f t="shared" si="17"/>
        <v>-103.20188679920003</v>
      </c>
      <c r="T78" s="66">
        <f t="shared" si="17"/>
        <v>-58.867200000000004</v>
      </c>
      <c r="U78" s="66">
        <f t="shared" si="17"/>
        <v>-150.81136576520001</v>
      </c>
      <c r="V78" s="66">
        <f t="shared" si="17"/>
        <v>-82.260800000000017</v>
      </c>
      <c r="W78" s="66">
        <f t="shared" si="17"/>
        <v>-566.32603553119986</v>
      </c>
      <c r="X78" s="66">
        <f t="shared" si="17"/>
        <v>-299.39519999999999</v>
      </c>
      <c r="Y78" s="66">
        <f t="shared" si="17"/>
        <v>-124.20910710600002</v>
      </c>
      <c r="Z78" s="66">
        <f t="shared" si="17"/>
        <v>-69.203000000000017</v>
      </c>
      <c r="AA78" s="66">
        <f t="shared" si="17"/>
        <v>-124.50313042300002</v>
      </c>
      <c r="AB78" s="66">
        <f t="shared" si="17"/>
        <v>-71.496000000000009</v>
      </c>
      <c r="AC78" s="66">
        <f t="shared" si="17"/>
        <v>-184.11454430922001</v>
      </c>
      <c r="AD78" s="66">
        <f t="shared" si="17"/>
        <v>-103.58771999999999</v>
      </c>
      <c r="AE78" s="66">
        <f t="shared" si="17"/>
        <v>-142.25030016680003</v>
      </c>
      <c r="AF78" s="66">
        <f t="shared" si="17"/>
        <v>-68.007200000000012</v>
      </c>
      <c r="AG78" s="66">
        <f t="shared" si="17"/>
        <v>-136.1615109512</v>
      </c>
      <c r="AH78" s="66">
        <f t="shared" si="17"/>
        <v>-75.427200000000013</v>
      </c>
      <c r="AI78" s="66">
        <f t="shared" si="17"/>
        <v>-95.500930481599994</v>
      </c>
      <c r="AJ78" s="66">
        <f t="shared" si="17"/>
        <v>-54.497600000000006</v>
      </c>
      <c r="AK78" s="86"/>
      <c r="AL78" s="86"/>
      <c r="AM78" s="86"/>
      <c r="AN78" s="86"/>
      <c r="AO78" s="86"/>
      <c r="AP78" s="86"/>
    </row>
    <row r="79" spans="1:42">
      <c r="A79" s="35" t="s">
        <v>107</v>
      </c>
      <c r="B79" s="36"/>
      <c r="C79" s="6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86"/>
      <c r="AL79" s="86"/>
      <c r="AM79" s="86"/>
      <c r="AN79" s="86"/>
      <c r="AO79" s="86"/>
      <c r="AP79" s="86"/>
    </row>
    <row r="80" spans="1:42" ht="13.5" thickBot="1">
      <c r="A80" s="35" t="s">
        <v>94</v>
      </c>
      <c r="B80" s="36"/>
      <c r="C80" s="67">
        <f t="shared" ref="C80:AJ80" si="18">SUM(C73:C79)</f>
        <v>5499.8598396242969</v>
      </c>
      <c r="D80" s="68">
        <f t="shared" si="18"/>
        <v>3191.9161631999996</v>
      </c>
      <c r="E80" s="68">
        <f t="shared" si="18"/>
        <v>870.72568263542257</v>
      </c>
      <c r="F80" s="68">
        <f t="shared" si="18"/>
        <v>464.76000480000005</v>
      </c>
      <c r="G80" s="68">
        <f t="shared" si="18"/>
        <v>436.96519216584574</v>
      </c>
      <c r="H80" s="68">
        <f t="shared" si="18"/>
        <v>276.56298371999992</v>
      </c>
      <c r="I80" s="68">
        <f t="shared" si="18"/>
        <v>439.40314641709995</v>
      </c>
      <c r="J80" s="68">
        <f t="shared" si="18"/>
        <v>188.24987588399998</v>
      </c>
      <c r="K80" s="68">
        <f t="shared" si="18"/>
        <v>2153.3658602298483</v>
      </c>
      <c r="L80" s="68">
        <f t="shared" si="18"/>
        <v>1266.89537088</v>
      </c>
      <c r="M80" s="68">
        <f t="shared" si="18"/>
        <v>1171.8952739658357</v>
      </c>
      <c r="N80" s="68">
        <f t="shared" si="18"/>
        <v>599.91395280000006</v>
      </c>
      <c r="O80" s="68">
        <f t="shared" si="18"/>
        <v>506.87455292590437</v>
      </c>
      <c r="P80" s="68">
        <f t="shared" si="18"/>
        <v>321.59586519599998</v>
      </c>
      <c r="Q80" s="68">
        <f t="shared" si="18"/>
        <v>1517.1098500371922</v>
      </c>
      <c r="R80" s="68">
        <f t="shared" si="18"/>
        <v>877.19129809199978</v>
      </c>
      <c r="S80" s="68">
        <f t="shared" si="18"/>
        <v>458.59092400317979</v>
      </c>
      <c r="T80" s="68">
        <f t="shared" si="18"/>
        <v>275.18602751999993</v>
      </c>
      <c r="U80" s="68">
        <f t="shared" si="18"/>
        <v>679.05706814669179</v>
      </c>
      <c r="V80" s="68">
        <f t="shared" si="18"/>
        <v>395.79517727999996</v>
      </c>
      <c r="W80" s="68">
        <f t="shared" si="18"/>
        <v>2654.9571874204989</v>
      </c>
      <c r="X80" s="68">
        <f t="shared" si="18"/>
        <v>1551.84167232</v>
      </c>
      <c r="Y80" s="68">
        <f t="shared" si="18"/>
        <v>553.11227780475872</v>
      </c>
      <c r="Z80" s="68">
        <f t="shared" si="18"/>
        <v>325.73059979999999</v>
      </c>
      <c r="AA80" s="68">
        <f t="shared" si="18"/>
        <v>590.77008200838941</v>
      </c>
      <c r="AB80" s="68">
        <f t="shared" si="18"/>
        <v>371.03619360000005</v>
      </c>
      <c r="AC80" s="68">
        <f t="shared" si="18"/>
        <v>871.23220374810944</v>
      </c>
      <c r="AD80" s="68">
        <f t="shared" si="18"/>
        <v>537.69884935199991</v>
      </c>
      <c r="AE80" s="68">
        <f t="shared" si="18"/>
        <v>617.51681481693367</v>
      </c>
      <c r="AF80" s="68">
        <f t="shared" si="18"/>
        <v>311.98915152000001</v>
      </c>
      <c r="AG80" s="68">
        <f t="shared" si="18"/>
        <v>607.56727162195989</v>
      </c>
      <c r="AH80" s="68">
        <f t="shared" si="18"/>
        <v>356.54012351999995</v>
      </c>
      <c r="AI80" s="68">
        <f t="shared" si="18"/>
        <v>422.79876409885071</v>
      </c>
      <c r="AJ80" s="68">
        <f t="shared" si="18"/>
        <v>253.18931616</v>
      </c>
      <c r="AK80" s="69"/>
      <c r="AL80" s="69"/>
      <c r="AM80" s="69"/>
      <c r="AN80" s="69"/>
      <c r="AO80" s="69"/>
      <c r="AP80" s="69"/>
    </row>
    <row r="81" spans="1:36" s="36" customFormat="1" ht="13.5" thickTop="1">
      <c r="A81" s="35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36" customFormat="1">
      <c r="A82" s="35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A83" s="36"/>
      <c r="AB83" s="36"/>
      <c r="AC83" s="36"/>
      <c r="AD83" s="36"/>
    </row>
    <row r="84" spans="1:36" ht="13.5" thickBot="1">
      <c r="A84" s="70" t="s">
        <v>41</v>
      </c>
      <c r="B84" s="70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I85" s="164"/>
      <c r="J85" s="71"/>
      <c r="Q85" s="52" t="s">
        <v>39</v>
      </c>
    </row>
    <row r="86" spans="1:36" ht="13.5" thickBot="1">
      <c r="A86" s="238">
        <v>5</v>
      </c>
      <c r="B86" s="146" t="s">
        <v>77</v>
      </c>
      <c r="C86" s="146">
        <v>264</v>
      </c>
      <c r="D86" s="146">
        <v>13</v>
      </c>
      <c r="E86" s="165">
        <v>56000</v>
      </c>
      <c r="F86" s="165">
        <v>0</v>
      </c>
      <c r="G86" s="165">
        <v>56000</v>
      </c>
      <c r="I86" s="164"/>
      <c r="J86" s="72"/>
    </row>
    <row r="87" spans="1:36" ht="13.5" thickBot="1">
      <c r="A87" s="239"/>
      <c r="B87" s="146" t="s">
        <v>78</v>
      </c>
      <c r="C87" s="146">
        <v>236</v>
      </c>
      <c r="D87" s="146">
        <v>0</v>
      </c>
      <c r="E87" s="165">
        <v>132480</v>
      </c>
      <c r="F87" s="165">
        <v>0</v>
      </c>
      <c r="G87" s="165">
        <v>132480</v>
      </c>
      <c r="I87" s="166" t="s">
        <v>9</v>
      </c>
      <c r="J87" s="167"/>
      <c r="L87" s="168"/>
      <c r="M87" s="125"/>
      <c r="N87" s="169" t="s">
        <v>10</v>
      </c>
      <c r="O87" s="50"/>
      <c r="P87" s="168"/>
      <c r="Q87" s="169" t="s">
        <v>10</v>
      </c>
    </row>
    <row r="88" spans="1:36" ht="13.5" thickBot="1">
      <c r="A88" s="239"/>
      <c r="B88" s="146" t="s">
        <v>79</v>
      </c>
      <c r="C88" s="146">
        <v>119</v>
      </c>
      <c r="D88" s="146">
        <v>0</v>
      </c>
      <c r="E88" s="165">
        <v>40326</v>
      </c>
      <c r="F88" s="165">
        <v>0</v>
      </c>
      <c r="G88" s="165">
        <v>40326</v>
      </c>
      <c r="I88" s="125"/>
      <c r="J88" s="125"/>
      <c r="L88" s="170"/>
      <c r="M88" s="125"/>
      <c r="N88" s="50"/>
      <c r="O88" s="50"/>
      <c r="P88" s="125"/>
      <c r="Q88" s="50"/>
    </row>
    <row r="89" spans="1:36">
      <c r="I89" s="125"/>
      <c r="J89" s="125"/>
      <c r="L89" s="126"/>
      <c r="M89" s="125"/>
      <c r="N89" s="50"/>
      <c r="O89" s="50"/>
      <c r="P89" s="125"/>
      <c r="Q89" s="50"/>
    </row>
    <row r="90" spans="1:36">
      <c r="I90" s="125" t="s">
        <v>18</v>
      </c>
      <c r="J90" s="125"/>
      <c r="L90" s="125"/>
      <c r="M90" s="125"/>
      <c r="N90" s="124">
        <v>20.37</v>
      </c>
      <c r="O90" s="50"/>
      <c r="P90" s="124"/>
      <c r="Q90" s="124">
        <v>3.74</v>
      </c>
    </row>
    <row r="91" spans="1:36">
      <c r="I91" s="125" t="s">
        <v>44</v>
      </c>
      <c r="J91" s="125"/>
      <c r="L91" s="125"/>
      <c r="M91" s="125"/>
      <c r="N91" s="124">
        <v>20.37</v>
      </c>
      <c r="O91" s="50"/>
      <c r="P91" s="124"/>
      <c r="Q91" s="124">
        <v>3.74</v>
      </c>
    </row>
    <row r="92" spans="1:36">
      <c r="I92" s="125" t="s">
        <v>29</v>
      </c>
      <c r="J92" s="125"/>
      <c r="L92" s="50"/>
      <c r="M92" s="125"/>
      <c r="N92" s="127">
        <v>5.0200000000000002E-3</v>
      </c>
      <c r="O92" s="50"/>
      <c r="P92" s="125"/>
      <c r="Q92" s="127">
        <v>3.9759999999999997E-2</v>
      </c>
    </row>
    <row r="93" spans="1:36">
      <c r="I93" s="125" t="s">
        <v>28</v>
      </c>
      <c r="J93" s="125"/>
      <c r="L93" s="50"/>
      <c r="M93" s="125"/>
      <c r="N93" s="171">
        <v>0</v>
      </c>
      <c r="O93" s="50"/>
      <c r="P93" s="125"/>
      <c r="Q93" s="171">
        <v>0</v>
      </c>
    </row>
    <row r="95" spans="1:36">
      <c r="I95" s="125" t="s">
        <v>91</v>
      </c>
      <c r="N95" s="164">
        <f t="shared" ref="N95:N103" si="19">N16</f>
        <v>1.239E-2</v>
      </c>
      <c r="Q95" s="164">
        <f t="shared" ref="Q95:Q103" si="20">Q16</f>
        <v>1.239E-2</v>
      </c>
    </row>
    <row r="96" spans="1:36">
      <c r="I96" s="125" t="s">
        <v>92</v>
      </c>
      <c r="N96" s="172">
        <f t="shared" si="19"/>
        <v>9.2800000000000001E-4</v>
      </c>
      <c r="Q96" s="172">
        <f t="shared" si="20"/>
        <v>9.2800000000000001E-4</v>
      </c>
    </row>
    <row r="97" spans="9:19">
      <c r="I97" s="125" t="s">
        <v>93</v>
      </c>
      <c r="J97" s="36"/>
      <c r="N97" s="173">
        <f t="shared" si="19"/>
        <v>5.3200000000000001E-3</v>
      </c>
      <c r="Q97" s="173">
        <f t="shared" si="20"/>
        <v>5.3200000000000001E-3</v>
      </c>
    </row>
    <row r="98" spans="9:19">
      <c r="I98" s="125" t="s">
        <v>103</v>
      </c>
      <c r="J98" s="204"/>
      <c r="L98" s="50"/>
      <c r="M98" s="125"/>
      <c r="N98" s="174">
        <f t="shared" si="19"/>
        <v>1.0770999999999999E-2</v>
      </c>
      <c r="O98" s="50"/>
      <c r="P98" s="125"/>
      <c r="Q98" s="174">
        <f t="shared" si="20"/>
        <v>0</v>
      </c>
    </row>
    <row r="99" spans="9:19">
      <c r="I99" s="125" t="s">
        <v>99</v>
      </c>
      <c r="J99" s="204"/>
      <c r="L99" s="50"/>
      <c r="M99" s="125"/>
      <c r="N99" s="175">
        <f t="shared" si="19"/>
        <v>1.01</v>
      </c>
      <c r="O99" s="50"/>
      <c r="P99" s="125"/>
      <c r="Q99" s="175">
        <f t="shared" si="20"/>
        <v>0</v>
      </c>
    </row>
    <row r="100" spans="9:19">
      <c r="I100" s="125" t="s">
        <v>100</v>
      </c>
      <c r="J100" s="204"/>
      <c r="L100" s="50"/>
      <c r="M100" s="125"/>
      <c r="N100" s="175">
        <f t="shared" si="19"/>
        <v>0.46</v>
      </c>
      <c r="O100" s="50"/>
      <c r="P100" s="125"/>
      <c r="Q100" s="175">
        <f t="shared" si="20"/>
        <v>0</v>
      </c>
    </row>
    <row r="101" spans="9:19">
      <c r="I101" s="125" t="s">
        <v>104</v>
      </c>
      <c r="J101" s="204"/>
      <c r="L101" s="50"/>
      <c r="M101" s="125"/>
      <c r="N101" s="174">
        <f t="shared" si="19"/>
        <v>-4.5515E-2</v>
      </c>
      <c r="O101" s="50"/>
      <c r="P101" s="125"/>
      <c r="Q101" s="174">
        <f t="shared" si="20"/>
        <v>0</v>
      </c>
    </row>
    <row r="102" spans="9:19">
      <c r="I102" s="125" t="s">
        <v>102</v>
      </c>
      <c r="J102" s="204"/>
      <c r="L102" s="50"/>
      <c r="M102" s="125"/>
      <c r="N102" s="126">
        <f t="shared" si="19"/>
        <v>-1.09E-3</v>
      </c>
      <c r="O102" s="50"/>
      <c r="P102" s="125"/>
      <c r="Q102" s="126">
        <f t="shared" si="20"/>
        <v>-1.09E-3</v>
      </c>
    </row>
    <row r="103" spans="9:19">
      <c r="I103" s="125" t="s">
        <v>107</v>
      </c>
      <c r="J103" s="125"/>
      <c r="L103" s="50"/>
      <c r="M103" s="125"/>
      <c r="N103" s="176">
        <f t="shared" si="19"/>
        <v>0</v>
      </c>
      <c r="O103" s="50"/>
      <c r="P103" s="125"/>
      <c r="Q103" s="176">
        <f t="shared" si="20"/>
        <v>0</v>
      </c>
    </row>
    <row r="104" spans="9:19">
      <c r="I104" s="125" t="s">
        <v>111</v>
      </c>
      <c r="J104" s="125"/>
      <c r="K104" s="36"/>
      <c r="L104" s="127"/>
      <c r="M104" s="125"/>
      <c r="N104" s="173">
        <v>-0.2</v>
      </c>
      <c r="O104" s="50"/>
      <c r="P104" s="125"/>
      <c r="Q104" s="173">
        <v>-0.2</v>
      </c>
    </row>
    <row r="105" spans="9:19">
      <c r="I105" s="125"/>
      <c r="J105" s="125"/>
      <c r="L105" s="127"/>
      <c r="M105" s="125"/>
      <c r="N105" s="126"/>
      <c r="O105" s="50"/>
      <c r="P105" s="125"/>
      <c r="Q105" s="126"/>
    </row>
    <row r="106" spans="9:19">
      <c r="I106" s="125"/>
      <c r="J106" s="125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25" t="s">
        <v>13</v>
      </c>
      <c r="J107" s="125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25" t="s">
        <v>13</v>
      </c>
      <c r="J108" s="125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25" t="s">
        <v>25</v>
      </c>
      <c r="J109" s="125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25"/>
      <c r="J110" s="125"/>
      <c r="L110" s="143"/>
      <c r="M110" s="140"/>
      <c r="N110" s="143"/>
      <c r="O110" s="140"/>
      <c r="P110" s="143"/>
      <c r="Q110" s="140"/>
    </row>
    <row r="111" spans="9:19">
      <c r="I111" s="125" t="s">
        <v>31</v>
      </c>
      <c r="J111" s="125"/>
      <c r="L111" s="175"/>
      <c r="M111" s="125"/>
      <c r="N111" s="125" t="s">
        <v>43</v>
      </c>
      <c r="O111" s="125"/>
      <c r="P111" s="125"/>
      <c r="Q111" s="125" t="s">
        <v>43</v>
      </c>
      <c r="R111" s="125"/>
      <c r="S111" s="125"/>
    </row>
    <row r="112" spans="9:19">
      <c r="I112" s="125" t="s">
        <v>35</v>
      </c>
      <c r="J112" s="125"/>
      <c r="L112" s="127"/>
      <c r="M112" s="125"/>
      <c r="N112" s="125" t="s">
        <v>105</v>
      </c>
      <c r="O112" s="125"/>
      <c r="P112" s="125"/>
      <c r="Q112" s="125" t="s">
        <v>105</v>
      </c>
      <c r="R112" s="125"/>
      <c r="S112" s="125"/>
    </row>
    <row r="114" spans="1:8" ht="13.5" thickBot="1"/>
    <row r="115" spans="1:8" ht="13.5" thickBot="1">
      <c r="C115" s="146" t="s">
        <v>77</v>
      </c>
      <c r="E115" s="146" t="s">
        <v>78</v>
      </c>
      <c r="G115" s="146" t="s">
        <v>79</v>
      </c>
    </row>
    <row r="116" spans="1:8">
      <c r="D116" s="36" t="s">
        <v>40</v>
      </c>
      <c r="E116" s="36"/>
      <c r="F116" s="36" t="s">
        <v>40</v>
      </c>
      <c r="G116" s="36"/>
      <c r="H116" s="36" t="s">
        <v>40</v>
      </c>
    </row>
    <row r="117" spans="1:8">
      <c r="A117" s="53" t="s">
        <v>9</v>
      </c>
      <c r="B117" s="54"/>
      <c r="C117" s="55" t="s">
        <v>49</v>
      </c>
      <c r="D117" s="74"/>
      <c r="E117" s="75" t="s">
        <v>49</v>
      </c>
      <c r="F117" s="74"/>
      <c r="G117" s="75" t="s">
        <v>49</v>
      </c>
      <c r="H117" s="74"/>
    </row>
    <row r="118" spans="1:8">
      <c r="A118" s="52" t="s">
        <v>11</v>
      </c>
      <c r="C118" s="207">
        <f>C86</f>
        <v>264</v>
      </c>
      <c r="D118" s="36"/>
      <c r="E118" s="148">
        <f>C87</f>
        <v>236</v>
      </c>
      <c r="F118" s="36"/>
      <c r="G118" s="148">
        <f>C88</f>
        <v>119</v>
      </c>
      <c r="H118" s="36"/>
    </row>
    <row r="119" spans="1:8">
      <c r="A119" s="52" t="s">
        <v>45</v>
      </c>
      <c r="C119" s="207">
        <f>D86</f>
        <v>13</v>
      </c>
      <c r="D119" s="36"/>
      <c r="E119" s="148">
        <f>D87</f>
        <v>0</v>
      </c>
      <c r="F119" s="36"/>
      <c r="G119" s="148">
        <f>D88</f>
        <v>0</v>
      </c>
      <c r="H119" s="36"/>
    </row>
    <row r="120" spans="1:8">
      <c r="A120" s="50" t="s">
        <v>50</v>
      </c>
      <c r="B120" s="50"/>
      <c r="C120" s="207">
        <f>E86</f>
        <v>56000</v>
      </c>
      <c r="D120" s="74"/>
      <c r="E120" s="148">
        <f>E87</f>
        <v>132480</v>
      </c>
      <c r="F120" s="74"/>
      <c r="G120" s="148">
        <f>E88</f>
        <v>40326</v>
      </c>
      <c r="H120" s="74"/>
    </row>
    <row r="121" spans="1:8">
      <c r="A121" s="50" t="s">
        <v>51</v>
      </c>
      <c r="B121" s="50"/>
      <c r="C121" s="212">
        <f>F86</f>
        <v>0</v>
      </c>
      <c r="D121" s="74"/>
      <c r="E121" s="182">
        <f>F87</f>
        <v>0</v>
      </c>
      <c r="F121" s="74"/>
      <c r="G121" s="182">
        <f>F88</f>
        <v>0</v>
      </c>
      <c r="H121" s="74"/>
    </row>
    <row r="122" spans="1:8">
      <c r="A122" s="54"/>
      <c r="B122" s="54"/>
      <c r="C122" s="211"/>
      <c r="D122" s="74"/>
      <c r="E122" s="152"/>
      <c r="F122" s="74"/>
      <c r="G122" s="152"/>
      <c r="H122" s="74"/>
    </row>
    <row r="123" spans="1:8">
      <c r="A123" s="54" t="s">
        <v>17</v>
      </c>
      <c r="B123" s="54"/>
      <c r="C123" s="57">
        <f>SUM(C120:C122)</f>
        <v>56000</v>
      </c>
      <c r="D123" s="74"/>
      <c r="E123" s="77">
        <f>SUM(E120:E122)</f>
        <v>132480</v>
      </c>
      <c r="F123" s="74"/>
      <c r="G123" s="77">
        <f>SUM(G120:G122)</f>
        <v>40326</v>
      </c>
      <c r="H123" s="74"/>
    </row>
    <row r="124" spans="1:8">
      <c r="D124" s="36"/>
      <c r="E124" s="36"/>
      <c r="F124" s="36"/>
      <c r="G124" s="36"/>
      <c r="H124" s="36"/>
    </row>
    <row r="125" spans="1:8">
      <c r="A125" s="52" t="s">
        <v>4</v>
      </c>
      <c r="C125" s="58">
        <f>$N$90</f>
        <v>20.37</v>
      </c>
      <c r="D125" s="124">
        <f>$Q$90</f>
        <v>3.74</v>
      </c>
      <c r="E125" s="78">
        <f>$N$90</f>
        <v>20.37</v>
      </c>
      <c r="F125" s="124">
        <f>$Q$90</f>
        <v>3.74</v>
      </c>
      <c r="G125" s="78">
        <f>$N$90</f>
        <v>20.37</v>
      </c>
      <c r="H125" s="124">
        <f>$Q$90</f>
        <v>3.74</v>
      </c>
    </row>
    <row r="126" spans="1:8">
      <c r="A126" s="52" t="s">
        <v>45</v>
      </c>
      <c r="C126" s="100">
        <f>$N$91</f>
        <v>20.37</v>
      </c>
      <c r="D126" s="175">
        <f>$Q$91</f>
        <v>3.74</v>
      </c>
      <c r="E126" s="102">
        <f>$N$91</f>
        <v>20.37</v>
      </c>
      <c r="F126" s="175">
        <f>$Q$91</f>
        <v>3.74</v>
      </c>
      <c r="G126" s="102">
        <f>$N$91</f>
        <v>20.37</v>
      </c>
      <c r="H126" s="175">
        <f>$Q$91</f>
        <v>3.74</v>
      </c>
    </row>
    <row r="127" spans="1:8">
      <c r="A127" s="50" t="s">
        <v>50</v>
      </c>
      <c r="B127" s="50"/>
      <c r="C127" s="101">
        <f>N$92</f>
        <v>5.0200000000000002E-3</v>
      </c>
      <c r="D127" s="127">
        <f>$Q$92</f>
        <v>3.9759999999999997E-2</v>
      </c>
      <c r="E127" s="103">
        <f>N$92</f>
        <v>5.0200000000000002E-3</v>
      </c>
      <c r="F127" s="127">
        <f>$Q$92</f>
        <v>3.9759999999999997E-2</v>
      </c>
      <c r="G127" s="103">
        <f>N$92</f>
        <v>5.0200000000000002E-3</v>
      </c>
      <c r="H127" s="127">
        <f>$Q$92</f>
        <v>3.9759999999999997E-2</v>
      </c>
    </row>
    <row r="128" spans="1:8">
      <c r="A128" s="50" t="s">
        <v>51</v>
      </c>
      <c r="B128" s="50"/>
      <c r="C128" s="101">
        <f>$N93</f>
        <v>0</v>
      </c>
      <c r="D128" s="127">
        <f>$Q$93</f>
        <v>0</v>
      </c>
      <c r="E128" s="103">
        <f>$N93</f>
        <v>0</v>
      </c>
      <c r="F128" s="127">
        <f>$Q$93</f>
        <v>0</v>
      </c>
      <c r="G128" s="103">
        <f>$N93</f>
        <v>0</v>
      </c>
      <c r="H128" s="127">
        <f>$Q$93</f>
        <v>0</v>
      </c>
    </row>
    <row r="129" spans="1:11">
      <c r="D129" s="36"/>
      <c r="E129" s="36"/>
      <c r="F129" s="36"/>
      <c r="G129" s="36"/>
      <c r="H129" s="36"/>
    </row>
    <row r="130" spans="1:11">
      <c r="A130" s="54" t="s">
        <v>91</v>
      </c>
      <c r="B130" s="54"/>
      <c r="C130" s="59">
        <f>$N$95</f>
        <v>1.239E-2</v>
      </c>
      <c r="D130" s="79">
        <f>$Q$95</f>
        <v>1.239E-2</v>
      </c>
      <c r="E130" s="79">
        <f>$N$95</f>
        <v>1.239E-2</v>
      </c>
      <c r="F130" s="79">
        <f>$Q$95</f>
        <v>1.239E-2</v>
      </c>
      <c r="G130" s="79">
        <f>$N$95</f>
        <v>1.239E-2</v>
      </c>
      <c r="H130" s="79">
        <f>$Q$95</f>
        <v>1.239E-2</v>
      </c>
      <c r="I130" s="59"/>
      <c r="J130" s="59"/>
      <c r="K130" s="59"/>
    </row>
    <row r="131" spans="1:11">
      <c r="A131" s="54" t="s">
        <v>92</v>
      </c>
      <c r="B131" s="54"/>
      <c r="C131" s="59">
        <f>$N$96</f>
        <v>9.2800000000000001E-4</v>
      </c>
      <c r="D131" s="79">
        <f>$Q$96</f>
        <v>9.2800000000000001E-4</v>
      </c>
      <c r="E131" s="79">
        <f>$N$96</f>
        <v>9.2800000000000001E-4</v>
      </c>
      <c r="F131" s="79">
        <f>$Q$96</f>
        <v>9.2800000000000001E-4</v>
      </c>
      <c r="G131" s="79">
        <f>$N$96</f>
        <v>9.2800000000000001E-4</v>
      </c>
      <c r="H131" s="79">
        <f>$Q$96</f>
        <v>9.2800000000000001E-4</v>
      </c>
      <c r="I131" s="59"/>
      <c r="J131" s="59"/>
      <c r="K131" s="59"/>
    </row>
    <row r="132" spans="1:11">
      <c r="A132" s="60" t="s">
        <v>93</v>
      </c>
      <c r="C132" s="61">
        <f>$N$97</f>
        <v>5.3200000000000001E-3</v>
      </c>
      <c r="D132" s="80">
        <f>$Q$97</f>
        <v>5.3200000000000001E-3</v>
      </c>
      <c r="E132" s="80">
        <f>$N$97</f>
        <v>5.3200000000000001E-3</v>
      </c>
      <c r="F132" s="80">
        <f>$Q$97</f>
        <v>5.3200000000000001E-3</v>
      </c>
      <c r="G132" s="80">
        <f>$N$97</f>
        <v>5.3200000000000001E-3</v>
      </c>
      <c r="H132" s="80">
        <f>$Q$97</f>
        <v>5.3200000000000001E-3</v>
      </c>
      <c r="I132" s="61"/>
      <c r="J132" s="61"/>
      <c r="K132" s="61"/>
    </row>
    <row r="133" spans="1:11">
      <c r="A133" s="35" t="s">
        <v>103</v>
      </c>
      <c r="B133" s="36"/>
      <c r="C133" s="62">
        <f>$N$98</f>
        <v>1.0770999999999999E-2</v>
      </c>
      <c r="D133" s="81">
        <f>$Q$98</f>
        <v>0</v>
      </c>
      <c r="E133" s="81">
        <f t="shared" ref="E133:G133" si="21">$N$98</f>
        <v>1.0770999999999999E-2</v>
      </c>
      <c r="F133" s="81">
        <f>$Q$98</f>
        <v>0</v>
      </c>
      <c r="G133" s="81">
        <f t="shared" si="21"/>
        <v>1.0770999999999999E-2</v>
      </c>
      <c r="H133" s="81">
        <f>$Q$98</f>
        <v>0</v>
      </c>
      <c r="I133" s="61"/>
      <c r="J133" s="61"/>
      <c r="K133" s="61"/>
    </row>
    <row r="134" spans="1:11">
      <c r="A134" s="35" t="s">
        <v>99</v>
      </c>
      <c r="B134" s="36"/>
      <c r="C134" s="58">
        <f>$N$20</f>
        <v>1.01</v>
      </c>
      <c r="D134" s="78">
        <f>$Q$20</f>
        <v>0</v>
      </c>
      <c r="E134" s="78">
        <f t="shared" ref="E134:G134" si="22">$N$20</f>
        <v>1.01</v>
      </c>
      <c r="F134" s="78">
        <f>$Q$20</f>
        <v>0</v>
      </c>
      <c r="G134" s="78">
        <f t="shared" si="22"/>
        <v>1.01</v>
      </c>
      <c r="H134" s="78">
        <f>$Q$20</f>
        <v>0</v>
      </c>
      <c r="I134" s="61"/>
      <c r="J134" s="61"/>
      <c r="K134" s="61"/>
    </row>
    <row r="135" spans="1:11">
      <c r="A135" s="35" t="s">
        <v>100</v>
      </c>
      <c r="B135" s="36"/>
      <c r="C135" s="58">
        <f>$N$21</f>
        <v>0.46</v>
      </c>
      <c r="D135" s="78">
        <f>$Q$21</f>
        <v>0</v>
      </c>
      <c r="E135" s="78">
        <f t="shared" ref="E135:G135" si="23">$N$21</f>
        <v>0.46</v>
      </c>
      <c r="F135" s="78">
        <f>$Q$21</f>
        <v>0</v>
      </c>
      <c r="G135" s="78">
        <f t="shared" si="23"/>
        <v>0.46</v>
      </c>
      <c r="H135" s="78">
        <f>$Q$21</f>
        <v>0</v>
      </c>
      <c r="I135" s="61"/>
      <c r="J135" s="61"/>
      <c r="K135" s="61"/>
    </row>
    <row r="136" spans="1:11">
      <c r="A136" s="35" t="s">
        <v>104</v>
      </c>
      <c r="B136" s="36"/>
      <c r="C136" s="62">
        <f>$N$22</f>
        <v>-4.5515E-2</v>
      </c>
      <c r="D136" s="81">
        <f>$Q$22</f>
        <v>0</v>
      </c>
      <c r="E136" s="81">
        <f t="shared" ref="E136:G136" si="24">$N$22</f>
        <v>-4.5515E-2</v>
      </c>
      <c r="F136" s="81">
        <f>$Q$22</f>
        <v>0</v>
      </c>
      <c r="G136" s="81">
        <f t="shared" si="24"/>
        <v>-4.5515E-2</v>
      </c>
      <c r="H136" s="81">
        <f>$Q$22</f>
        <v>0</v>
      </c>
      <c r="I136" s="61"/>
      <c r="J136" s="61"/>
      <c r="K136" s="61"/>
    </row>
    <row r="137" spans="1:11">
      <c r="A137" s="35" t="s">
        <v>102</v>
      </c>
      <c r="B137" s="36"/>
      <c r="C137" s="59">
        <f>$N$23</f>
        <v>-1.09E-3</v>
      </c>
      <c r="D137" s="79">
        <f>$Q$23</f>
        <v>-1.09E-3</v>
      </c>
      <c r="E137" s="79">
        <f t="shared" ref="E137:G137" si="25">$N$23</f>
        <v>-1.09E-3</v>
      </c>
      <c r="F137" s="79">
        <f>$Q$23</f>
        <v>-1.09E-3</v>
      </c>
      <c r="G137" s="79">
        <f t="shared" si="25"/>
        <v>-1.09E-3</v>
      </c>
      <c r="H137" s="79">
        <f>$Q$23</f>
        <v>-1.09E-3</v>
      </c>
      <c r="I137" s="61"/>
      <c r="J137" s="61"/>
      <c r="K137" s="61"/>
    </row>
    <row r="138" spans="1:11">
      <c r="A138" s="60" t="s">
        <v>111</v>
      </c>
      <c r="B138" s="36"/>
      <c r="C138" s="61">
        <f>$N$104</f>
        <v>-0.2</v>
      </c>
      <c r="D138" s="61">
        <f>$Q$104</f>
        <v>-0.2</v>
      </c>
      <c r="E138" s="61">
        <f>C138</f>
        <v>-0.2</v>
      </c>
      <c r="F138" s="61">
        <f t="shared" ref="F138:H138" si="26">D138</f>
        <v>-0.2</v>
      </c>
      <c r="G138" s="61">
        <f t="shared" si="26"/>
        <v>-0.2</v>
      </c>
      <c r="H138" s="61">
        <f t="shared" si="26"/>
        <v>-0.2</v>
      </c>
      <c r="I138" s="61"/>
      <c r="J138" s="61"/>
      <c r="K138" s="61"/>
    </row>
    <row r="139" spans="1:11">
      <c r="A139" s="60" t="s">
        <v>107</v>
      </c>
      <c r="C139" s="43">
        <f>$N$103</f>
        <v>0</v>
      </c>
      <c r="D139" s="82">
        <f>$Q$103</f>
        <v>0</v>
      </c>
      <c r="E139" s="43">
        <f>$N$103</f>
        <v>0</v>
      </c>
      <c r="F139" s="82">
        <f>$Q$103</f>
        <v>0</v>
      </c>
      <c r="G139" s="43">
        <f>$N$103</f>
        <v>0</v>
      </c>
      <c r="H139" s="82">
        <f>$Q$103</f>
        <v>0</v>
      </c>
      <c r="I139" s="61"/>
      <c r="J139" s="61"/>
      <c r="K139" s="61"/>
    </row>
    <row r="140" spans="1:11">
      <c r="D140" s="36"/>
      <c r="E140" s="36"/>
      <c r="F140" s="36"/>
      <c r="G140" s="36"/>
      <c r="H140" s="36"/>
    </row>
    <row r="141" spans="1:11">
      <c r="A141" s="54" t="s">
        <v>52</v>
      </c>
      <c r="B141" s="54"/>
      <c r="C141" s="52">
        <f>(C118+C119)*C125</f>
        <v>5642.4900000000007</v>
      </c>
      <c r="D141" s="36">
        <f>(C118+C119)*D125</f>
        <v>1035.98</v>
      </c>
      <c r="E141" s="36">
        <f>(E118+E119)*E125</f>
        <v>4807.3200000000006</v>
      </c>
      <c r="F141" s="36">
        <f>(E118+E119)*F125</f>
        <v>882.6400000000001</v>
      </c>
      <c r="G141" s="36">
        <f>(G118+G119)*G125</f>
        <v>2424.0300000000002</v>
      </c>
      <c r="H141" s="36">
        <f>(G118+G119)*H125</f>
        <v>445.06</v>
      </c>
    </row>
    <row r="142" spans="1:11">
      <c r="A142" s="35" t="s">
        <v>99</v>
      </c>
      <c r="B142" s="36"/>
      <c r="C142" s="65">
        <f>C134*(C118+C119)</f>
        <v>279.77</v>
      </c>
      <c r="D142" s="85">
        <f>D134*(C118+C119)</f>
        <v>0</v>
      </c>
      <c r="E142" s="65">
        <f>E134*(E118+E119)</f>
        <v>238.36</v>
      </c>
      <c r="F142" s="85">
        <f>F134*(E118+E119)</f>
        <v>0</v>
      </c>
      <c r="G142" s="65">
        <f>G134*(G118+G119)</f>
        <v>120.19</v>
      </c>
      <c r="H142" s="85">
        <f>H134*(G118+G119)</f>
        <v>0</v>
      </c>
      <c r="I142" s="69"/>
      <c r="J142" s="69"/>
      <c r="K142" s="69"/>
    </row>
    <row r="143" spans="1:11">
      <c r="A143" s="35" t="s">
        <v>100</v>
      </c>
      <c r="B143" s="36"/>
      <c r="C143" s="65">
        <f>C135*(C118+C119)</f>
        <v>127.42</v>
      </c>
      <c r="D143" s="85">
        <f>D135*(C118+C119)</f>
        <v>0</v>
      </c>
      <c r="E143" s="65">
        <f>E135*(E118+E119)</f>
        <v>108.56</v>
      </c>
      <c r="F143" s="85">
        <f>F135*(E118+E119)</f>
        <v>0</v>
      </c>
      <c r="G143" s="65">
        <f>G135*(G118+G119)</f>
        <v>54.74</v>
      </c>
      <c r="H143" s="85">
        <f>H135*(G118+G119)</f>
        <v>0</v>
      </c>
      <c r="I143" s="69"/>
      <c r="J143" s="69"/>
      <c r="K143" s="69"/>
    </row>
    <row r="144" spans="1:11">
      <c r="A144" s="50" t="s">
        <v>50</v>
      </c>
      <c r="B144" s="50"/>
      <c r="C144" s="63">
        <f>C120*C127</f>
        <v>281.12</v>
      </c>
      <c r="D144" s="83">
        <f>C120*D127</f>
        <v>2226.56</v>
      </c>
      <c r="E144" s="63">
        <f>E120*E127</f>
        <v>665.04960000000005</v>
      </c>
      <c r="F144" s="83">
        <f>E120*F127</f>
        <v>5267.4047999999993</v>
      </c>
      <c r="G144" s="63">
        <f>G120*G127</f>
        <v>202.43652</v>
      </c>
      <c r="H144" s="83">
        <f>G120*H127</f>
        <v>1603.3617599999998</v>
      </c>
    </row>
    <row r="145" spans="1:11">
      <c r="A145" s="50" t="s">
        <v>51</v>
      </c>
      <c r="B145" s="50"/>
      <c r="C145" s="63">
        <f>C121*C128</f>
        <v>0</v>
      </c>
      <c r="D145" s="83">
        <f>C121*D128</f>
        <v>0</v>
      </c>
      <c r="E145" s="63">
        <f>E121*E128</f>
        <v>0</v>
      </c>
      <c r="F145" s="83">
        <f>E121*F128</f>
        <v>0</v>
      </c>
      <c r="G145" s="63">
        <f>G121*G128</f>
        <v>0</v>
      </c>
      <c r="H145" s="83">
        <f>G121*H128</f>
        <v>0</v>
      </c>
    </row>
    <row r="146" spans="1:11">
      <c r="A146" s="52" t="s">
        <v>25</v>
      </c>
      <c r="C146" s="63">
        <f>$N$109</f>
        <v>30.2</v>
      </c>
      <c r="D146" s="83">
        <f>$Q$109</f>
        <v>62.6</v>
      </c>
      <c r="E146" s="83">
        <f>$N$109</f>
        <v>30.2</v>
      </c>
      <c r="F146" s="83">
        <f>$Q$109</f>
        <v>62.6</v>
      </c>
      <c r="G146" s="83">
        <f>$N$109</f>
        <v>30.2</v>
      </c>
      <c r="H146" s="83">
        <f>$Q$109</f>
        <v>62.6</v>
      </c>
    </row>
    <row r="147" spans="1:11">
      <c r="A147" s="35" t="s">
        <v>101</v>
      </c>
      <c r="B147" s="36"/>
      <c r="C147" s="65">
        <f>SUM(C141,C144:C146)*C136</f>
        <v>-270.98766215000001</v>
      </c>
      <c r="D147" s="65">
        <f t="shared" ref="D147:H147" si="27">SUM(D141,D144:D146)*D136</f>
        <v>0</v>
      </c>
      <c r="E147" s="65">
        <f t="shared" si="27"/>
        <v>-250.44945534400003</v>
      </c>
      <c r="F147" s="65">
        <f t="shared" si="27"/>
        <v>0</v>
      </c>
      <c r="G147" s="65">
        <f t="shared" si="27"/>
        <v>-120.9181766578</v>
      </c>
      <c r="H147" s="65">
        <f t="shared" si="27"/>
        <v>0</v>
      </c>
      <c r="I147" s="69"/>
      <c r="J147" s="69"/>
      <c r="K147" s="69"/>
    </row>
    <row r="148" spans="1:11">
      <c r="A148" s="35" t="s">
        <v>103</v>
      </c>
      <c r="B148" s="36"/>
      <c r="C148" s="63">
        <f t="shared" ref="C148:H148" si="28">SUM(C150:C155,C141:C147)*C133</f>
        <v>60.201022622565901</v>
      </c>
      <c r="D148" s="63">
        <f t="shared" si="28"/>
        <v>0</v>
      </c>
      <c r="E148" s="63">
        <f t="shared" si="28"/>
        <v>66.015291503349673</v>
      </c>
      <c r="F148" s="63">
        <f t="shared" si="28"/>
        <v>0</v>
      </c>
      <c r="G148" s="63">
        <f t="shared" si="28"/>
        <v>28.823947939239325</v>
      </c>
      <c r="H148" s="63">
        <f t="shared" si="28"/>
        <v>0</v>
      </c>
    </row>
    <row r="149" spans="1:11">
      <c r="A149" s="52" t="s">
        <v>26</v>
      </c>
      <c r="C149" s="64">
        <f>SUM(C141:C148)</f>
        <v>6150.2133604725659</v>
      </c>
      <c r="D149" s="64">
        <f t="shared" ref="D149:H149" si="29">SUM(D141:D148)</f>
        <v>3325.14</v>
      </c>
      <c r="E149" s="64">
        <f t="shared" si="29"/>
        <v>5665.0554361593504</v>
      </c>
      <c r="F149" s="64">
        <f t="shared" si="29"/>
        <v>6212.6448</v>
      </c>
      <c r="G149" s="64">
        <f t="shared" si="29"/>
        <v>2739.5022912814393</v>
      </c>
      <c r="H149" s="64">
        <f t="shared" si="29"/>
        <v>2111.0217599999996</v>
      </c>
    </row>
    <row r="150" spans="1:11">
      <c r="A150" s="74" t="s">
        <v>91</v>
      </c>
      <c r="B150" s="36"/>
      <c r="C150" s="63">
        <f>C123*C130</f>
        <v>693.84</v>
      </c>
      <c r="D150" s="83">
        <f>C123*D130</f>
        <v>693.84</v>
      </c>
      <c r="E150" s="83">
        <f>E123*E130</f>
        <v>1641.4272000000001</v>
      </c>
      <c r="F150" s="83">
        <f>E123*F130</f>
        <v>1641.4272000000001</v>
      </c>
      <c r="G150" s="83">
        <f>G123*G130</f>
        <v>499.63914</v>
      </c>
      <c r="H150" s="83">
        <f>G123*H130</f>
        <v>499.63914</v>
      </c>
      <c r="I150" s="86"/>
      <c r="J150" s="86"/>
      <c r="K150" s="86"/>
    </row>
    <row r="151" spans="1:11">
      <c r="A151" s="74" t="s">
        <v>92</v>
      </c>
      <c r="B151" s="36"/>
      <c r="C151" s="63">
        <f>C123*C131</f>
        <v>51.968000000000004</v>
      </c>
      <c r="D151" s="83">
        <f>C123*D131</f>
        <v>51.968000000000004</v>
      </c>
      <c r="E151" s="83">
        <f>E123*E131</f>
        <v>122.94144</v>
      </c>
      <c r="F151" s="83">
        <f>E123*F131</f>
        <v>122.94144</v>
      </c>
      <c r="G151" s="83">
        <f>G123*G131</f>
        <v>37.422528</v>
      </c>
      <c r="H151" s="83">
        <f>G123*H131</f>
        <v>37.422528</v>
      </c>
      <c r="I151" s="86"/>
      <c r="J151" s="86"/>
      <c r="K151" s="86"/>
    </row>
    <row r="152" spans="1:11">
      <c r="A152" s="35" t="s">
        <v>93</v>
      </c>
      <c r="B152" s="36"/>
      <c r="C152" s="65">
        <f t="shared" ref="C152:H152" si="30">SUM(C141:C147)*C132</f>
        <v>32.398865637362</v>
      </c>
      <c r="D152" s="65">
        <f t="shared" si="30"/>
        <v>17.6897448</v>
      </c>
      <c r="E152" s="65">
        <f t="shared" si="30"/>
        <v>29.786893569569926</v>
      </c>
      <c r="F152" s="65">
        <f t="shared" si="30"/>
        <v>33.051270336000002</v>
      </c>
      <c r="G152" s="65">
        <f t="shared" si="30"/>
        <v>14.420808786580505</v>
      </c>
      <c r="H152" s="65">
        <f t="shared" si="30"/>
        <v>11.230635763199999</v>
      </c>
      <c r="I152" s="69"/>
      <c r="J152" s="69"/>
      <c r="K152" s="69"/>
    </row>
    <row r="153" spans="1:11">
      <c r="A153" s="35" t="s">
        <v>102</v>
      </c>
      <c r="B153" s="36"/>
      <c r="C153" s="66">
        <f>C137*C123</f>
        <v>-61.04</v>
      </c>
      <c r="D153" s="86">
        <f>D137*C123</f>
        <v>-61.04</v>
      </c>
      <c r="E153" s="86">
        <f>E137*E123</f>
        <v>-144.4032</v>
      </c>
      <c r="F153" s="86">
        <f>F137*E123</f>
        <v>-144.4032</v>
      </c>
      <c r="G153" s="86">
        <f>G137*G123</f>
        <v>-43.95534</v>
      </c>
      <c r="H153" s="86">
        <f>H137*G123</f>
        <v>-43.95534</v>
      </c>
      <c r="I153" s="69"/>
      <c r="J153" s="69"/>
      <c r="K153" s="69"/>
    </row>
    <row r="154" spans="1:11">
      <c r="A154" s="35" t="s">
        <v>111</v>
      </c>
      <c r="B154" s="36"/>
      <c r="C154" s="66">
        <f>SUM(C141:C147)*C138</f>
        <v>-1218.0024675700001</v>
      </c>
      <c r="D154" s="66">
        <f t="shared" ref="D154:H154" si="31">SUM(D141:D147)*D138</f>
        <v>-665.02800000000002</v>
      </c>
      <c r="E154" s="66">
        <f t="shared" si="31"/>
        <v>-1119.8080289312002</v>
      </c>
      <c r="F154" s="66">
        <f t="shared" si="31"/>
        <v>-1242.5289600000001</v>
      </c>
      <c r="G154" s="66">
        <f t="shared" si="31"/>
        <v>-542.13566866844008</v>
      </c>
      <c r="H154" s="66">
        <f t="shared" si="31"/>
        <v>-422.20435199999997</v>
      </c>
      <c r="I154" s="69"/>
      <c r="J154" s="69"/>
      <c r="K154" s="69"/>
    </row>
    <row r="155" spans="1:11">
      <c r="A155" s="35" t="s">
        <v>107</v>
      </c>
      <c r="B155" s="36"/>
      <c r="C155" s="66">
        <f>C123*C139</f>
        <v>0</v>
      </c>
      <c r="D155" s="86">
        <f>C123*D139</f>
        <v>0</v>
      </c>
      <c r="E155" s="86">
        <f>E123*E139</f>
        <v>0</v>
      </c>
      <c r="F155" s="86">
        <f>E123*F139</f>
        <v>0</v>
      </c>
      <c r="G155" s="86">
        <f>G123*G139</f>
        <v>0</v>
      </c>
      <c r="H155" s="86">
        <f>G123*H139</f>
        <v>0</v>
      </c>
      <c r="I155" s="69"/>
      <c r="J155" s="69"/>
      <c r="K155" s="69"/>
    </row>
    <row r="156" spans="1:11" ht="13.5" thickBot="1">
      <c r="A156" s="60" t="s">
        <v>94</v>
      </c>
      <c r="C156" s="67">
        <f t="shared" ref="C156:H156" si="32">SUM(C149:C155)</f>
        <v>5649.3777585399275</v>
      </c>
      <c r="D156" s="68">
        <f t="shared" si="32"/>
        <v>3362.5697448000001</v>
      </c>
      <c r="E156" s="68">
        <f t="shared" si="32"/>
        <v>6194.9997407977198</v>
      </c>
      <c r="F156" s="68">
        <f t="shared" si="32"/>
        <v>6623.1325503360003</v>
      </c>
      <c r="G156" s="68">
        <f t="shared" si="32"/>
        <v>2704.8937593995797</v>
      </c>
      <c r="H156" s="68">
        <f t="shared" si="32"/>
        <v>2193.1543717632003</v>
      </c>
      <c r="I156" s="69"/>
      <c r="J156" s="69"/>
      <c r="K156" s="69"/>
    </row>
    <row r="157" spans="1:11" ht="13.5" thickTop="1">
      <c r="D157" s="36"/>
      <c r="E157" s="36"/>
      <c r="F157" s="36"/>
      <c r="G157" s="36"/>
      <c r="H157" s="36"/>
    </row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1" max="16383" man="1"/>
  </rowBreaks>
  <colBreaks count="1" manualBreakCount="1">
    <brk id="1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P157"/>
  <sheetViews>
    <sheetView zoomScaleNormal="100" workbookViewId="0"/>
  </sheetViews>
  <sheetFormatPr defaultColWidth="8.85546875" defaultRowHeight="12.75"/>
  <cols>
    <col min="1" max="1" width="9.7109375" style="52" customWidth="1"/>
    <col min="2" max="2" width="10" style="52" customWidth="1"/>
    <col min="3" max="3" width="10.7109375" style="52" customWidth="1"/>
    <col min="4" max="4" width="12" style="52" bestFit="1" customWidth="1"/>
    <col min="5" max="5" width="17" style="52" bestFit="1" customWidth="1"/>
    <col min="6" max="6" width="17.5703125" style="52" bestFit="1" customWidth="1"/>
    <col min="7" max="7" width="17.28515625" style="52" bestFit="1" customWidth="1"/>
    <col min="8" max="13" width="10.7109375" style="52" customWidth="1"/>
    <col min="14" max="14" width="14" style="52" customWidth="1"/>
    <col min="15" max="16" width="10.7109375" style="52" customWidth="1"/>
    <col min="17" max="17" width="16.28515625" style="52" customWidth="1"/>
    <col min="18" max="36" width="10.7109375" style="52" customWidth="1"/>
    <col min="37" max="42" width="10.140625" style="52" bestFit="1" customWidth="1"/>
    <col min="43" max="16384" width="8.85546875" style="52"/>
  </cols>
  <sheetData>
    <row r="1" spans="1:17" ht="13.5" thickBot="1">
      <c r="A1" s="70" t="s">
        <v>90</v>
      </c>
      <c r="D1" s="70" t="s">
        <v>42</v>
      </c>
    </row>
    <row r="2" spans="1:17" ht="13.5" thickBot="1">
      <c r="A2" s="162">
        <v>2020</v>
      </c>
      <c r="D2" s="163" t="s">
        <v>4</v>
      </c>
      <c r="E2" s="163" t="s">
        <v>5</v>
      </c>
      <c r="F2" s="163" t="s">
        <v>6</v>
      </c>
      <c r="G2" s="163" t="s">
        <v>7</v>
      </c>
      <c r="I2" s="197"/>
      <c r="J2" s="198"/>
    </row>
    <row r="3" spans="1:17" ht="13.5" thickBot="1">
      <c r="A3" s="238">
        <v>6</v>
      </c>
      <c r="B3" s="146"/>
      <c r="C3" s="146" t="s">
        <v>60</v>
      </c>
      <c r="D3" s="199">
        <v>191</v>
      </c>
      <c r="E3" s="199">
        <v>38200</v>
      </c>
      <c r="F3" s="199">
        <v>27000</v>
      </c>
      <c r="G3" s="199"/>
      <c r="I3" s="164"/>
      <c r="J3" s="71"/>
      <c r="Q3" s="52" t="s">
        <v>39</v>
      </c>
    </row>
    <row r="4" spans="1:17" ht="13.5" thickBot="1">
      <c r="A4" s="239"/>
      <c r="B4" s="146"/>
      <c r="C4" s="146" t="s">
        <v>61</v>
      </c>
      <c r="D4" s="199">
        <v>36</v>
      </c>
      <c r="E4" s="199">
        <v>4000</v>
      </c>
      <c r="F4" s="199">
        <v>3000</v>
      </c>
      <c r="G4" s="199">
        <v>200</v>
      </c>
      <c r="I4" s="164"/>
      <c r="J4" s="72"/>
    </row>
    <row r="5" spans="1:17" ht="13.5" thickBot="1">
      <c r="A5" s="239"/>
      <c r="B5" s="146"/>
      <c r="C5" s="146" t="s">
        <v>62</v>
      </c>
      <c r="D5" s="199">
        <v>16</v>
      </c>
      <c r="E5" s="199">
        <v>3200</v>
      </c>
      <c r="F5" s="199">
        <v>1879</v>
      </c>
      <c r="G5" s="200"/>
      <c r="I5" s="166" t="s">
        <v>9</v>
      </c>
      <c r="J5" s="167"/>
      <c r="L5" s="168"/>
      <c r="M5" s="125"/>
      <c r="N5" s="169" t="s">
        <v>10</v>
      </c>
      <c r="O5" s="50"/>
      <c r="P5" s="168"/>
      <c r="Q5" s="169" t="s">
        <v>10</v>
      </c>
    </row>
    <row r="6" spans="1:17" ht="13.5" thickBot="1">
      <c r="A6" s="239"/>
      <c r="B6" s="146"/>
      <c r="C6" s="146" t="s">
        <v>63</v>
      </c>
      <c r="D6" s="199">
        <v>15</v>
      </c>
      <c r="E6" s="199">
        <v>1768</v>
      </c>
      <c r="F6" s="199"/>
      <c r="G6" s="200"/>
      <c r="I6" s="125"/>
      <c r="J6" s="125"/>
      <c r="L6" s="170"/>
      <c r="M6" s="125"/>
      <c r="N6" s="50"/>
      <c r="O6" s="50"/>
      <c r="P6" s="125"/>
      <c r="Q6" s="50"/>
    </row>
    <row r="7" spans="1:17" ht="13.5" thickBot="1">
      <c r="A7" s="239"/>
      <c r="B7" s="146"/>
      <c r="C7" s="146" t="s">
        <v>64</v>
      </c>
      <c r="D7" s="199">
        <v>78</v>
      </c>
      <c r="E7" s="199">
        <v>15600</v>
      </c>
      <c r="F7" s="199">
        <v>11700</v>
      </c>
      <c r="G7" s="200">
        <v>1980</v>
      </c>
      <c r="I7" s="125"/>
      <c r="J7" s="125"/>
      <c r="L7" s="126"/>
      <c r="M7" s="125"/>
      <c r="N7" s="50"/>
      <c r="O7" s="50"/>
      <c r="P7" s="125"/>
      <c r="Q7" s="50"/>
    </row>
    <row r="8" spans="1:17" ht="13.5" thickBot="1">
      <c r="A8" s="239"/>
      <c r="B8" s="146"/>
      <c r="C8" s="146" t="s">
        <v>65</v>
      </c>
      <c r="D8" s="199">
        <v>59</v>
      </c>
      <c r="E8" s="199">
        <v>9400</v>
      </c>
      <c r="F8" s="199">
        <v>1880</v>
      </c>
      <c r="G8" s="199"/>
      <c r="I8" s="125" t="s">
        <v>18</v>
      </c>
      <c r="J8" s="125"/>
      <c r="L8" s="125"/>
      <c r="M8" s="125"/>
      <c r="N8" s="124">
        <v>12.78</v>
      </c>
      <c r="O8" s="50"/>
      <c r="P8" s="124"/>
      <c r="Q8" s="124">
        <v>11.33</v>
      </c>
    </row>
    <row r="9" spans="1:17" ht="13.5" thickBot="1">
      <c r="A9" s="239"/>
      <c r="B9" s="146"/>
      <c r="C9" s="146" t="s">
        <v>66</v>
      </c>
      <c r="D9" s="199">
        <v>16</v>
      </c>
      <c r="E9" s="199">
        <v>3200</v>
      </c>
      <c r="F9" s="199">
        <v>2400</v>
      </c>
      <c r="G9" s="200">
        <v>711</v>
      </c>
      <c r="I9" s="125" t="s">
        <v>19</v>
      </c>
      <c r="J9" s="125"/>
      <c r="L9" s="50"/>
      <c r="M9" s="125"/>
      <c r="N9" s="127">
        <v>7.2279999999999997E-2</v>
      </c>
      <c r="O9" s="50"/>
      <c r="P9" s="125"/>
      <c r="Q9" s="127">
        <v>0.10117</v>
      </c>
    </row>
    <row r="10" spans="1:17" ht="13.5" thickBot="1">
      <c r="A10" s="239"/>
      <c r="B10" s="146"/>
      <c r="C10" s="146" t="s">
        <v>67</v>
      </c>
      <c r="D10" s="199">
        <v>35</v>
      </c>
      <c r="E10" s="199">
        <v>7000</v>
      </c>
      <c r="F10" s="199">
        <v>5250</v>
      </c>
      <c r="G10" s="199">
        <v>7130</v>
      </c>
      <c r="I10" s="125" t="s">
        <v>20</v>
      </c>
      <c r="J10" s="125"/>
      <c r="L10" s="50"/>
      <c r="M10" s="125"/>
      <c r="N10" s="127">
        <v>5.2569999999999999E-2</v>
      </c>
      <c r="O10" s="50"/>
      <c r="P10" s="125"/>
      <c r="Q10" s="127">
        <v>8.1170000000000006E-2</v>
      </c>
    </row>
    <row r="11" spans="1:17" ht="13.5" thickBot="1">
      <c r="A11" s="239"/>
      <c r="B11" s="146"/>
      <c r="C11" s="146" t="s">
        <v>68</v>
      </c>
      <c r="D11" s="199">
        <v>20</v>
      </c>
      <c r="E11" s="199">
        <v>2600</v>
      </c>
      <c r="F11" s="199">
        <v>800</v>
      </c>
      <c r="G11" s="200"/>
      <c r="I11" s="125" t="s">
        <v>27</v>
      </c>
      <c r="J11" s="125"/>
      <c r="L11" s="50"/>
      <c r="M11" s="125"/>
      <c r="N11" s="127">
        <v>3.823E-2</v>
      </c>
      <c r="O11" s="50"/>
      <c r="P11" s="125"/>
      <c r="Q11" s="127">
        <v>6.1170000000000002E-2</v>
      </c>
    </row>
    <row r="12" spans="1:17" ht="13.5" thickBot="1">
      <c r="A12" s="239"/>
      <c r="B12" s="146"/>
      <c r="C12" s="146" t="s">
        <v>69</v>
      </c>
      <c r="D12" s="199">
        <v>28</v>
      </c>
      <c r="E12" s="199">
        <v>3000</v>
      </c>
      <c r="F12" s="199">
        <v>2250</v>
      </c>
      <c r="G12" s="199">
        <v>750</v>
      </c>
      <c r="I12" s="125" t="s">
        <v>28</v>
      </c>
      <c r="J12" s="125"/>
      <c r="L12" s="50"/>
      <c r="M12" s="125"/>
      <c r="N12" s="126"/>
      <c r="O12" s="50"/>
      <c r="P12" s="127"/>
      <c r="Q12" s="126"/>
    </row>
    <row r="13" spans="1:17" ht="13.5" thickBot="1">
      <c r="A13" s="239"/>
      <c r="B13" s="146"/>
      <c r="C13" s="146" t="s">
        <v>70</v>
      </c>
      <c r="D13" s="199">
        <v>100</v>
      </c>
      <c r="E13" s="199">
        <v>20000</v>
      </c>
      <c r="F13" s="199">
        <v>15000</v>
      </c>
      <c r="G13" s="200">
        <v>2320</v>
      </c>
      <c r="I13" s="125" t="s">
        <v>29</v>
      </c>
      <c r="J13" s="125"/>
      <c r="L13" s="50"/>
      <c r="M13" s="125"/>
      <c r="N13" s="126"/>
      <c r="O13" s="50"/>
      <c r="P13" s="127"/>
      <c r="Q13" s="126"/>
    </row>
    <row r="14" spans="1:17" ht="13.5" thickBot="1">
      <c r="A14" s="240"/>
      <c r="B14" s="146"/>
      <c r="C14" s="146" t="s">
        <v>71</v>
      </c>
      <c r="D14" s="199">
        <v>21</v>
      </c>
      <c r="E14" s="199">
        <v>4200</v>
      </c>
      <c r="F14" s="199">
        <v>984</v>
      </c>
      <c r="G14" s="200"/>
      <c r="I14" s="88"/>
      <c r="J14" s="173"/>
      <c r="L14" s="50"/>
      <c r="M14" s="125"/>
      <c r="N14" s="126"/>
      <c r="O14" s="50"/>
      <c r="P14" s="125"/>
      <c r="Q14" s="126"/>
    </row>
    <row r="15" spans="1:17" ht="13.5" thickBot="1">
      <c r="A15" s="89"/>
      <c r="B15" s="146"/>
      <c r="C15" s="146" t="s">
        <v>72</v>
      </c>
      <c r="D15" s="201">
        <v>26</v>
      </c>
      <c r="E15" s="201">
        <v>5200</v>
      </c>
      <c r="F15" s="201">
        <v>3900</v>
      </c>
      <c r="G15" s="201">
        <v>300</v>
      </c>
      <c r="I15" s="88"/>
      <c r="J15" s="173"/>
      <c r="L15" s="50"/>
      <c r="M15" s="125"/>
      <c r="N15" s="126"/>
      <c r="O15" s="50"/>
      <c r="P15" s="125"/>
      <c r="Q15" s="126"/>
    </row>
    <row r="16" spans="1:17" ht="13.5" thickBot="1">
      <c r="A16" s="89"/>
      <c r="B16" s="146"/>
      <c r="C16" s="146" t="s">
        <v>73</v>
      </c>
      <c r="D16" s="201">
        <v>25</v>
      </c>
      <c r="E16" s="201">
        <v>5000</v>
      </c>
      <c r="F16" s="201">
        <v>3750</v>
      </c>
      <c r="G16" s="202">
        <v>2555</v>
      </c>
      <c r="I16" s="125" t="s">
        <v>91</v>
      </c>
      <c r="J16" s="173"/>
      <c r="L16" s="50"/>
      <c r="M16" s="125"/>
      <c r="N16" s="164">
        <v>1.239E-2</v>
      </c>
      <c r="O16" s="71"/>
      <c r="P16" s="125"/>
      <c r="Q16" s="164">
        <v>1.239E-2</v>
      </c>
    </row>
    <row r="17" spans="1:17" ht="13.5" thickBot="1">
      <c r="A17" s="89"/>
      <c r="B17" s="146"/>
      <c r="C17" s="146" t="s">
        <v>74</v>
      </c>
      <c r="D17" s="201">
        <v>35</v>
      </c>
      <c r="E17" s="201">
        <v>3400</v>
      </c>
      <c r="F17" s="201">
        <v>1160</v>
      </c>
      <c r="G17" s="202"/>
      <c r="I17" s="125" t="s">
        <v>92</v>
      </c>
      <c r="J17" s="203"/>
      <c r="L17" s="50"/>
      <c r="M17" s="125"/>
      <c r="N17" s="172">
        <v>9.2800000000000001E-4</v>
      </c>
      <c r="O17" s="50"/>
      <c r="P17" s="125"/>
      <c r="Q17" s="172">
        <v>9.2800000000000001E-4</v>
      </c>
    </row>
    <row r="18" spans="1:17" ht="13.5" thickBot="1">
      <c r="A18" s="89"/>
      <c r="B18" s="146"/>
      <c r="C18" s="146" t="s">
        <v>75</v>
      </c>
      <c r="D18" s="201">
        <v>26</v>
      </c>
      <c r="E18" s="201">
        <v>2600</v>
      </c>
      <c r="F18" s="201">
        <v>1950</v>
      </c>
      <c r="G18" s="202">
        <v>2050</v>
      </c>
      <c r="I18" s="125" t="s">
        <v>93</v>
      </c>
      <c r="J18" s="204"/>
      <c r="K18" s="36"/>
      <c r="L18" s="50"/>
      <c r="M18" s="125"/>
      <c r="N18" s="173">
        <v>5.3200000000000001E-3</v>
      </c>
      <c r="O18" s="50"/>
      <c r="P18" s="125"/>
      <c r="Q18" s="173">
        <v>5.3200000000000001E-3</v>
      </c>
    </row>
    <row r="19" spans="1:17" ht="13.5" thickBot="1">
      <c r="A19" s="89"/>
      <c r="B19" s="146"/>
      <c r="C19" s="146" t="s">
        <v>76</v>
      </c>
      <c r="D19" s="201">
        <v>19</v>
      </c>
      <c r="E19" s="201">
        <v>3600</v>
      </c>
      <c r="F19" s="201">
        <v>480</v>
      </c>
      <c r="G19" s="201"/>
      <c r="I19" s="125" t="s">
        <v>103</v>
      </c>
      <c r="J19" s="204"/>
      <c r="K19" s="36"/>
      <c r="L19" s="50"/>
      <c r="M19" s="125"/>
      <c r="N19" s="174">
        <v>1.0770999999999999E-2</v>
      </c>
      <c r="O19" s="50"/>
      <c r="P19" s="125"/>
      <c r="Q19" s="174">
        <v>0</v>
      </c>
    </row>
    <row r="20" spans="1:17">
      <c r="A20" s="90"/>
      <c r="B20" s="205"/>
      <c r="C20" s="205"/>
      <c r="D20" s="206"/>
      <c r="E20" s="206"/>
      <c r="F20" s="206"/>
      <c r="G20" s="91"/>
      <c r="I20" s="125" t="s">
        <v>99</v>
      </c>
      <c r="J20" s="125"/>
      <c r="K20" s="36"/>
      <c r="L20" s="50"/>
      <c r="M20" s="125"/>
      <c r="N20" s="175">
        <v>1.01</v>
      </c>
      <c r="O20" s="50"/>
      <c r="P20" s="125"/>
      <c r="Q20" s="175">
        <v>0</v>
      </c>
    </row>
    <row r="21" spans="1:17">
      <c r="A21" s="90"/>
      <c r="B21" s="205"/>
      <c r="C21" s="205"/>
      <c r="D21" s="206"/>
      <c r="E21" s="206"/>
      <c r="F21" s="206"/>
      <c r="G21" s="91"/>
      <c r="I21" s="125" t="s">
        <v>100</v>
      </c>
      <c r="J21" s="125"/>
      <c r="K21" s="36"/>
      <c r="L21" s="50"/>
      <c r="M21" s="125"/>
      <c r="N21" s="175">
        <v>0.46</v>
      </c>
      <c r="O21" s="50"/>
      <c r="P21" s="125"/>
      <c r="Q21" s="175">
        <v>0</v>
      </c>
    </row>
    <row r="22" spans="1:17">
      <c r="A22" s="90"/>
      <c r="B22" s="205"/>
      <c r="C22" s="205"/>
      <c r="D22" s="206"/>
      <c r="E22" s="206"/>
      <c r="F22" s="206"/>
      <c r="G22" s="91"/>
      <c r="I22" s="125" t="s">
        <v>104</v>
      </c>
      <c r="J22" s="125"/>
      <c r="K22" s="36"/>
      <c r="L22" s="50"/>
      <c r="M22" s="125"/>
      <c r="N22" s="174">
        <v>-4.5515E-2</v>
      </c>
      <c r="O22" s="50"/>
      <c r="P22" s="125"/>
      <c r="Q22" s="174">
        <v>0</v>
      </c>
    </row>
    <row r="23" spans="1:17">
      <c r="A23" s="90"/>
      <c r="B23" s="205"/>
      <c r="C23" s="205"/>
      <c r="D23" s="206"/>
      <c r="E23" s="206"/>
      <c r="F23" s="206"/>
      <c r="G23" s="91"/>
      <c r="I23" s="125" t="s">
        <v>102</v>
      </c>
      <c r="J23" s="125"/>
      <c r="K23" s="36"/>
      <c r="L23" s="50"/>
      <c r="M23" s="125"/>
      <c r="N23" s="126">
        <v>-1.09E-3</v>
      </c>
      <c r="O23" s="50"/>
      <c r="P23" s="125"/>
      <c r="Q23" s="126">
        <v>-1.09E-3</v>
      </c>
    </row>
    <row r="24" spans="1:17">
      <c r="A24" s="90"/>
      <c r="B24" s="205"/>
      <c r="C24" s="205"/>
      <c r="D24" s="206"/>
      <c r="E24" s="206"/>
      <c r="F24" s="206"/>
      <c r="G24" s="91"/>
      <c r="I24" s="125" t="s">
        <v>107</v>
      </c>
      <c r="J24" s="125"/>
      <c r="K24" s="36"/>
      <c r="L24" s="50"/>
      <c r="M24" s="125"/>
      <c r="N24" s="176">
        <v>0</v>
      </c>
      <c r="O24" s="50"/>
      <c r="P24" s="125"/>
      <c r="Q24" s="176">
        <v>0</v>
      </c>
    </row>
    <row r="25" spans="1:17">
      <c r="A25" s="90"/>
      <c r="B25" s="205"/>
      <c r="C25" s="205"/>
      <c r="D25" s="206"/>
      <c r="E25" s="206"/>
      <c r="F25" s="206"/>
      <c r="G25" s="91"/>
      <c r="I25" s="125" t="s">
        <v>111</v>
      </c>
      <c r="J25" s="125"/>
      <c r="L25" s="127"/>
      <c r="M25" s="125"/>
      <c r="N25" s="173">
        <v>-0.2</v>
      </c>
      <c r="O25" s="50"/>
      <c r="P25" s="125"/>
      <c r="Q25" s="173">
        <v>-0.2</v>
      </c>
    </row>
    <row r="26" spans="1:17">
      <c r="A26" s="90"/>
      <c r="B26" s="205"/>
      <c r="C26" s="205"/>
      <c r="D26" s="206"/>
      <c r="E26" s="206"/>
      <c r="F26" s="206"/>
      <c r="G26" s="91"/>
      <c r="I26" s="125"/>
      <c r="J26" s="125"/>
      <c r="L26" s="127"/>
      <c r="M26" s="125"/>
      <c r="N26" s="126"/>
      <c r="O26" s="50"/>
      <c r="P26" s="125"/>
      <c r="Q26" s="126"/>
    </row>
    <row r="27" spans="1:17">
      <c r="A27" s="90"/>
      <c r="B27" s="205"/>
      <c r="C27" s="205"/>
      <c r="D27" s="206"/>
      <c r="E27" s="206"/>
      <c r="F27" s="206"/>
      <c r="G27" s="91"/>
      <c r="I27" s="125"/>
      <c r="J27" s="125"/>
      <c r="L27" s="177"/>
      <c r="M27" s="140" t="s">
        <v>30</v>
      </c>
      <c r="N27" s="126"/>
      <c r="O27" s="140" t="s">
        <v>30</v>
      </c>
      <c r="P27" s="126"/>
      <c r="Q27" s="126"/>
    </row>
    <row r="28" spans="1:17">
      <c r="A28" s="90"/>
      <c r="B28" s="205"/>
      <c r="C28" s="205"/>
      <c r="D28" s="206"/>
      <c r="E28" s="206"/>
      <c r="F28" s="206"/>
      <c r="G28" s="91"/>
      <c r="I28" s="125" t="s">
        <v>13</v>
      </c>
      <c r="J28" s="125"/>
      <c r="L28" s="178"/>
      <c r="M28" s="140"/>
      <c r="N28" s="127" t="s">
        <v>13</v>
      </c>
      <c r="O28" s="140"/>
      <c r="P28" s="127"/>
      <c r="Q28" s="127" t="s">
        <v>13</v>
      </c>
    </row>
    <row r="29" spans="1:17">
      <c r="A29" s="90"/>
      <c r="B29" s="205"/>
      <c r="C29" s="205"/>
      <c r="D29" s="206"/>
      <c r="E29" s="206"/>
      <c r="F29" s="206"/>
      <c r="G29" s="91"/>
      <c r="I29" s="125" t="s">
        <v>13</v>
      </c>
      <c r="J29" s="125"/>
      <c r="L29" s="178"/>
      <c r="M29" s="140"/>
      <c r="N29" s="127" t="s">
        <v>13</v>
      </c>
      <c r="O29" s="140"/>
      <c r="P29" s="127"/>
      <c r="Q29" s="127" t="s">
        <v>13</v>
      </c>
    </row>
    <row r="30" spans="1:17">
      <c r="A30" s="90"/>
      <c r="B30" s="205"/>
      <c r="C30" s="205"/>
      <c r="D30" s="206"/>
      <c r="E30" s="206"/>
      <c r="F30" s="206"/>
      <c r="G30" s="91"/>
      <c r="I30" s="125" t="s">
        <v>25</v>
      </c>
      <c r="J30" s="125"/>
      <c r="L30" s="143"/>
      <c r="M30" s="140"/>
      <c r="N30" s="143">
        <v>28.7</v>
      </c>
      <c r="O30" s="140"/>
      <c r="P30" s="143"/>
      <c r="Q30" s="143">
        <v>62.6</v>
      </c>
    </row>
    <row r="31" spans="1:17">
      <c r="A31" s="90"/>
      <c r="B31" s="205"/>
      <c r="C31" s="205"/>
      <c r="D31" s="206"/>
      <c r="E31" s="206"/>
      <c r="F31" s="206"/>
      <c r="G31" s="91"/>
      <c r="I31" s="125"/>
      <c r="J31" s="125"/>
      <c r="L31" s="143"/>
      <c r="M31" s="140"/>
      <c r="N31" s="143"/>
      <c r="O31" s="140"/>
      <c r="P31" s="143"/>
      <c r="Q31" s="140"/>
    </row>
    <row r="32" spans="1:17">
      <c r="A32" s="90"/>
      <c r="B32" s="205"/>
      <c r="C32" s="205"/>
      <c r="D32" s="206"/>
      <c r="E32" s="206"/>
      <c r="F32" s="206"/>
      <c r="G32" s="91"/>
      <c r="I32" s="125" t="s">
        <v>31</v>
      </c>
      <c r="J32" s="125"/>
      <c r="L32" s="175"/>
      <c r="M32" s="125"/>
      <c r="N32" s="125"/>
      <c r="O32" s="125"/>
      <c r="P32" s="125"/>
      <c r="Q32" s="125"/>
    </row>
    <row r="33" spans="1:42">
      <c r="A33" s="90"/>
      <c r="B33" s="205"/>
      <c r="C33" s="205"/>
      <c r="D33" s="206"/>
      <c r="E33" s="206"/>
      <c r="F33" s="206"/>
      <c r="G33" s="91"/>
      <c r="I33" s="125" t="s">
        <v>32</v>
      </c>
      <c r="J33" s="125"/>
      <c r="L33" s="127"/>
      <c r="M33" s="125"/>
      <c r="N33" s="125" t="s">
        <v>33</v>
      </c>
      <c r="O33" s="125"/>
      <c r="P33" s="125"/>
      <c r="Q33" s="125" t="s">
        <v>97</v>
      </c>
      <c r="R33" s="125"/>
    </row>
    <row r="34" spans="1:42">
      <c r="I34" s="125" t="s">
        <v>34</v>
      </c>
      <c r="J34" s="125"/>
      <c r="L34" s="127"/>
      <c r="M34" s="125"/>
      <c r="N34" s="125" t="s">
        <v>33</v>
      </c>
      <c r="O34" s="125"/>
      <c r="P34" s="125"/>
      <c r="Q34" s="125" t="s">
        <v>97</v>
      </c>
      <c r="R34" s="125"/>
    </row>
    <row r="35" spans="1:42">
      <c r="I35" s="125" t="s">
        <v>35</v>
      </c>
      <c r="J35" s="125"/>
      <c r="L35" s="127"/>
      <c r="M35" s="125"/>
      <c r="N35" s="125" t="s">
        <v>36</v>
      </c>
      <c r="O35" s="125"/>
      <c r="P35" s="125"/>
      <c r="Q35" s="125" t="s">
        <v>98</v>
      </c>
      <c r="R35" s="125"/>
    </row>
    <row r="36" spans="1:42" ht="13.5" thickBot="1"/>
    <row r="37" spans="1:42" ht="13.5" thickBot="1">
      <c r="C37" s="146" t="s">
        <v>60</v>
      </c>
      <c r="E37" s="146" t="s">
        <v>61</v>
      </c>
      <c r="G37" s="146" t="s">
        <v>62</v>
      </c>
      <c r="I37" s="146" t="s">
        <v>63</v>
      </c>
      <c r="K37" s="146" t="s">
        <v>64</v>
      </c>
      <c r="M37" s="146" t="s">
        <v>65</v>
      </c>
      <c r="O37" s="146" t="s">
        <v>66</v>
      </c>
      <c r="Q37" s="146" t="s">
        <v>67</v>
      </c>
      <c r="S37" s="146" t="s">
        <v>68</v>
      </c>
      <c r="U37" s="146" t="s">
        <v>69</v>
      </c>
      <c r="W37" s="146" t="s">
        <v>70</v>
      </c>
      <c r="Y37" s="146" t="s">
        <v>71</v>
      </c>
      <c r="AA37" s="146" t="s">
        <v>72</v>
      </c>
      <c r="AC37" s="146" t="s">
        <v>73</v>
      </c>
      <c r="AE37" s="146" t="s">
        <v>74</v>
      </c>
      <c r="AG37" s="146" t="s">
        <v>75</v>
      </c>
      <c r="AI37" s="146" t="s">
        <v>76</v>
      </c>
      <c r="AK37" s="205"/>
      <c r="AL37" s="90"/>
      <c r="AM37" s="205"/>
      <c r="AN37" s="90"/>
      <c r="AO37" s="205"/>
      <c r="AP37" s="90"/>
    </row>
    <row r="38" spans="1:42"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90"/>
      <c r="AL38" s="90"/>
      <c r="AM38" s="90"/>
      <c r="AN38" s="90"/>
      <c r="AO38" s="90"/>
      <c r="AP38" s="90"/>
    </row>
    <row r="39" spans="1:42">
      <c r="A39" s="53" t="s">
        <v>9</v>
      </c>
      <c r="B39" s="54"/>
      <c r="C39" s="5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92"/>
      <c r="AL39" s="90"/>
      <c r="AM39" s="92"/>
      <c r="AN39" s="90"/>
      <c r="AO39" s="92"/>
      <c r="AP39" s="90"/>
    </row>
    <row r="40" spans="1:42">
      <c r="A40" s="52" t="s">
        <v>11</v>
      </c>
      <c r="C40" s="207">
        <f>D3</f>
        <v>191</v>
      </c>
      <c r="D40" s="36"/>
      <c r="E40" s="148">
        <f>D4</f>
        <v>36</v>
      </c>
      <c r="F40" s="36"/>
      <c r="G40" s="148">
        <f>D5</f>
        <v>16</v>
      </c>
      <c r="H40" s="36"/>
      <c r="I40" s="148">
        <f>D6</f>
        <v>15</v>
      </c>
      <c r="J40" s="36"/>
      <c r="K40" s="148">
        <f>D7</f>
        <v>78</v>
      </c>
      <c r="L40" s="36"/>
      <c r="M40" s="148">
        <f>D8</f>
        <v>59</v>
      </c>
      <c r="N40" s="36"/>
      <c r="O40" s="148">
        <f>D9</f>
        <v>16</v>
      </c>
      <c r="P40" s="36"/>
      <c r="Q40" s="148">
        <f>D10</f>
        <v>35</v>
      </c>
      <c r="R40" s="36"/>
      <c r="S40" s="148">
        <f>D11</f>
        <v>20</v>
      </c>
      <c r="T40" s="36"/>
      <c r="U40" s="148">
        <f>D12</f>
        <v>28</v>
      </c>
      <c r="V40" s="36"/>
      <c r="W40" s="148">
        <f>D13</f>
        <v>100</v>
      </c>
      <c r="X40" s="36"/>
      <c r="Y40" s="148">
        <f>D14</f>
        <v>21</v>
      </c>
      <c r="Z40" s="36"/>
      <c r="AA40" s="148">
        <f>D15</f>
        <v>26</v>
      </c>
      <c r="AB40" s="36"/>
      <c r="AC40" s="148">
        <f>D16</f>
        <v>25</v>
      </c>
      <c r="AD40" s="36"/>
      <c r="AE40" s="148">
        <f>D17</f>
        <v>35</v>
      </c>
      <c r="AF40" s="36"/>
      <c r="AG40" s="148">
        <f>D18</f>
        <v>26</v>
      </c>
      <c r="AH40" s="36"/>
      <c r="AI40" s="148">
        <f>D19</f>
        <v>19</v>
      </c>
      <c r="AJ40" s="36"/>
      <c r="AK40" s="208"/>
      <c r="AL40" s="90"/>
      <c r="AM40" s="208"/>
      <c r="AN40" s="90"/>
      <c r="AO40" s="208"/>
      <c r="AP40" s="90"/>
    </row>
    <row r="41" spans="1:42">
      <c r="A41" s="52" t="s">
        <v>12</v>
      </c>
      <c r="C41" s="56">
        <v>0.58843376746069231</v>
      </c>
      <c r="D41" s="36"/>
      <c r="E41" s="76">
        <v>0.55342465753424652</v>
      </c>
      <c r="F41" s="76" t="s">
        <v>13</v>
      </c>
      <c r="G41" s="76">
        <v>0.24538812785388128</v>
      </c>
      <c r="H41" s="76" t="s">
        <v>13</v>
      </c>
      <c r="I41" s="76">
        <v>0.34301369863013698</v>
      </c>
      <c r="J41" s="76" t="s">
        <v>13</v>
      </c>
      <c r="K41" s="76">
        <v>0.41967621419676215</v>
      </c>
      <c r="L41" s="76" t="s">
        <v>13</v>
      </c>
      <c r="M41" s="76">
        <v>1.0002140410958904</v>
      </c>
      <c r="N41" s="36"/>
      <c r="O41" s="76">
        <v>0.42341220423412207</v>
      </c>
      <c r="P41" s="36"/>
      <c r="Q41" s="76">
        <v>0.48767123287671232</v>
      </c>
      <c r="R41" s="36"/>
      <c r="S41" s="76">
        <v>0.41404109589041094</v>
      </c>
      <c r="T41" s="36"/>
      <c r="U41" s="76">
        <v>0.59163405088062626</v>
      </c>
      <c r="V41" s="36"/>
      <c r="W41" s="76">
        <v>0.46220789685737307</v>
      </c>
      <c r="X41" s="36"/>
      <c r="Y41" s="76">
        <v>0.40500297796307327</v>
      </c>
      <c r="Z41" s="36"/>
      <c r="AA41" s="76">
        <v>0.39146948941469489</v>
      </c>
      <c r="AB41" s="36"/>
      <c r="AC41" s="76">
        <v>0.33123905654547325</v>
      </c>
      <c r="AD41" s="36"/>
      <c r="AE41" s="76">
        <v>0.36844591402928673</v>
      </c>
      <c r="AF41" s="36"/>
      <c r="AG41" s="76">
        <v>0.32511415525114157</v>
      </c>
      <c r="AH41" s="36"/>
      <c r="AI41" s="76">
        <v>0.44931506849315067</v>
      </c>
      <c r="AJ41" s="36"/>
      <c r="AK41" s="93"/>
      <c r="AL41" s="90"/>
      <c r="AM41" s="93"/>
      <c r="AN41" s="90"/>
      <c r="AO41" s="93"/>
      <c r="AP41" s="90"/>
    </row>
    <row r="42" spans="1:42"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90"/>
      <c r="AL42" s="90"/>
      <c r="AM42" s="90"/>
      <c r="AN42" s="90"/>
      <c r="AO42" s="90"/>
      <c r="AP42" s="90"/>
    </row>
    <row r="43" spans="1:42">
      <c r="A43" s="54" t="s">
        <v>14</v>
      </c>
      <c r="B43" s="54"/>
      <c r="C43" s="209">
        <f>E3</f>
        <v>38200</v>
      </c>
      <c r="D43" s="74"/>
      <c r="E43" s="150">
        <f>E4</f>
        <v>4000</v>
      </c>
      <c r="F43" s="74"/>
      <c r="G43" s="150">
        <f>E5</f>
        <v>3200</v>
      </c>
      <c r="H43" s="74"/>
      <c r="I43" s="150">
        <f>E6</f>
        <v>1768</v>
      </c>
      <c r="J43" s="74"/>
      <c r="K43" s="150">
        <f>E7</f>
        <v>15600</v>
      </c>
      <c r="L43" s="74"/>
      <c r="M43" s="150">
        <f>E8</f>
        <v>9400</v>
      </c>
      <c r="N43" s="36"/>
      <c r="O43" s="150">
        <f>E9</f>
        <v>3200</v>
      </c>
      <c r="P43" s="36"/>
      <c r="Q43" s="150">
        <f>E10</f>
        <v>7000</v>
      </c>
      <c r="R43" s="36"/>
      <c r="S43" s="150">
        <f>E11</f>
        <v>2600</v>
      </c>
      <c r="T43" s="36"/>
      <c r="U43" s="150">
        <f>E12</f>
        <v>3000</v>
      </c>
      <c r="V43" s="36"/>
      <c r="W43" s="150">
        <f>E13</f>
        <v>20000</v>
      </c>
      <c r="X43" s="36"/>
      <c r="Y43" s="150">
        <f>E14</f>
        <v>4200</v>
      </c>
      <c r="Z43" s="36"/>
      <c r="AA43" s="150">
        <f>E15</f>
        <v>5200</v>
      </c>
      <c r="AB43" s="36"/>
      <c r="AC43" s="150">
        <f>E16</f>
        <v>5000</v>
      </c>
      <c r="AD43" s="36"/>
      <c r="AE43" s="150">
        <f>E17</f>
        <v>3400</v>
      </c>
      <c r="AF43" s="36"/>
      <c r="AG43" s="150">
        <f>E18</f>
        <v>2600</v>
      </c>
      <c r="AH43" s="36"/>
      <c r="AI43" s="150">
        <f>E19</f>
        <v>3600</v>
      </c>
      <c r="AJ43" s="36"/>
      <c r="AK43" s="210"/>
      <c r="AL43" s="90"/>
      <c r="AM43" s="210"/>
      <c r="AN43" s="90"/>
      <c r="AO43" s="210"/>
      <c r="AP43" s="90"/>
    </row>
    <row r="44" spans="1:42">
      <c r="A44" s="54" t="s">
        <v>15</v>
      </c>
      <c r="B44" s="54"/>
      <c r="C44" s="209">
        <f>F3</f>
        <v>27000</v>
      </c>
      <c r="D44" s="74"/>
      <c r="E44" s="150">
        <f>F4</f>
        <v>3000</v>
      </c>
      <c r="F44" s="74"/>
      <c r="G44" s="150">
        <f>F5</f>
        <v>1879</v>
      </c>
      <c r="H44" s="74"/>
      <c r="I44" s="150">
        <f>F6</f>
        <v>0</v>
      </c>
      <c r="J44" s="74"/>
      <c r="K44" s="150">
        <f>F7</f>
        <v>11700</v>
      </c>
      <c r="L44" s="74"/>
      <c r="M44" s="150">
        <f>F8</f>
        <v>1880</v>
      </c>
      <c r="N44" s="36"/>
      <c r="O44" s="150">
        <f>F9</f>
        <v>2400</v>
      </c>
      <c r="P44" s="36"/>
      <c r="Q44" s="150">
        <f>F10</f>
        <v>5250</v>
      </c>
      <c r="R44" s="36"/>
      <c r="S44" s="150">
        <f>F11</f>
        <v>800</v>
      </c>
      <c r="T44" s="36"/>
      <c r="U44" s="150">
        <f>F12</f>
        <v>2250</v>
      </c>
      <c r="V44" s="36"/>
      <c r="W44" s="150">
        <f>F13</f>
        <v>15000</v>
      </c>
      <c r="X44" s="36"/>
      <c r="Y44" s="150">
        <f>F14</f>
        <v>984</v>
      </c>
      <c r="Z44" s="36"/>
      <c r="AA44" s="150">
        <f>F15</f>
        <v>3900</v>
      </c>
      <c r="AB44" s="36"/>
      <c r="AC44" s="150">
        <f>F16</f>
        <v>3750</v>
      </c>
      <c r="AD44" s="36"/>
      <c r="AE44" s="150">
        <f>F17</f>
        <v>1160</v>
      </c>
      <c r="AF44" s="36"/>
      <c r="AG44" s="150">
        <f>F18</f>
        <v>1950</v>
      </c>
      <c r="AH44" s="36"/>
      <c r="AI44" s="150">
        <f>F19</f>
        <v>480</v>
      </c>
      <c r="AJ44" s="36"/>
      <c r="AK44" s="210"/>
      <c r="AL44" s="90"/>
      <c r="AM44" s="210"/>
      <c r="AN44" s="90"/>
      <c r="AO44" s="210"/>
      <c r="AP44" s="90"/>
    </row>
    <row r="45" spans="1:42">
      <c r="A45" s="54" t="s">
        <v>16</v>
      </c>
      <c r="B45" s="54"/>
      <c r="C45" s="211">
        <f>G3</f>
        <v>0</v>
      </c>
      <c r="D45" s="74"/>
      <c r="E45" s="152">
        <f>G4</f>
        <v>200</v>
      </c>
      <c r="F45" s="74"/>
      <c r="G45" s="152">
        <f>G5</f>
        <v>0</v>
      </c>
      <c r="H45" s="74"/>
      <c r="I45" s="152">
        <f>G6</f>
        <v>0</v>
      </c>
      <c r="J45" s="74"/>
      <c r="K45" s="152">
        <f>G7</f>
        <v>1980</v>
      </c>
      <c r="L45" s="74"/>
      <c r="M45" s="152">
        <f>G8</f>
        <v>0</v>
      </c>
      <c r="N45" s="36"/>
      <c r="O45" s="152">
        <f>G9</f>
        <v>711</v>
      </c>
      <c r="P45" s="36"/>
      <c r="Q45" s="152">
        <f>G10</f>
        <v>7130</v>
      </c>
      <c r="R45" s="36"/>
      <c r="S45" s="152">
        <f>G11</f>
        <v>0</v>
      </c>
      <c r="T45" s="36"/>
      <c r="U45" s="152">
        <f>G12</f>
        <v>750</v>
      </c>
      <c r="V45" s="36"/>
      <c r="W45" s="152">
        <f>G13</f>
        <v>2320</v>
      </c>
      <c r="X45" s="36"/>
      <c r="Y45" s="152">
        <f>G14</f>
        <v>0</v>
      </c>
      <c r="Z45" s="36"/>
      <c r="AA45" s="152">
        <f>G15</f>
        <v>300</v>
      </c>
      <c r="AB45" s="36"/>
      <c r="AC45" s="152">
        <f>G16</f>
        <v>2555</v>
      </c>
      <c r="AD45" s="36"/>
      <c r="AE45" s="152">
        <f>G17</f>
        <v>0</v>
      </c>
      <c r="AF45" s="36"/>
      <c r="AG45" s="152">
        <f>G18</f>
        <v>2050</v>
      </c>
      <c r="AH45" s="36"/>
      <c r="AI45" s="152">
        <f>G19</f>
        <v>0</v>
      </c>
      <c r="AJ45" s="36"/>
      <c r="AK45" s="210"/>
      <c r="AL45" s="90"/>
      <c r="AM45" s="210"/>
      <c r="AN45" s="90"/>
      <c r="AO45" s="210"/>
      <c r="AP45" s="90"/>
    </row>
    <row r="46" spans="1:42">
      <c r="A46" s="54" t="s">
        <v>17</v>
      </c>
      <c r="B46" s="54"/>
      <c r="C46" s="57">
        <f>SUM(C43:C45)</f>
        <v>65200</v>
      </c>
      <c r="D46" s="74"/>
      <c r="E46" s="77">
        <f>SUM(E43:E45)</f>
        <v>7200</v>
      </c>
      <c r="F46" s="74"/>
      <c r="G46" s="77">
        <f>SUM(G43:G45)</f>
        <v>5079</v>
      </c>
      <c r="H46" s="74"/>
      <c r="I46" s="77">
        <f>SUM(I43:I45)</f>
        <v>1768</v>
      </c>
      <c r="J46" s="74"/>
      <c r="K46" s="77">
        <f>SUM(K43:K45)</f>
        <v>29280</v>
      </c>
      <c r="L46" s="74"/>
      <c r="M46" s="77">
        <f>SUM(M43:M45)</f>
        <v>11280</v>
      </c>
      <c r="N46" s="36"/>
      <c r="O46" s="77">
        <f>SUM(O43:O45)</f>
        <v>6311</v>
      </c>
      <c r="P46" s="36"/>
      <c r="Q46" s="77">
        <f>SUM(Q43:Q45)</f>
        <v>19380</v>
      </c>
      <c r="R46" s="36"/>
      <c r="S46" s="77">
        <f>SUM(S43:S45)</f>
        <v>3400</v>
      </c>
      <c r="T46" s="36"/>
      <c r="U46" s="77">
        <f>SUM(U43:U45)</f>
        <v>6000</v>
      </c>
      <c r="V46" s="36"/>
      <c r="W46" s="77">
        <f>SUM(W43:W45)</f>
        <v>37320</v>
      </c>
      <c r="X46" s="36"/>
      <c r="Y46" s="77">
        <f>SUM(Y43:Y45)</f>
        <v>5184</v>
      </c>
      <c r="Z46" s="36"/>
      <c r="AA46" s="77">
        <f>SUM(AA43:AA45)</f>
        <v>9400</v>
      </c>
      <c r="AB46" s="36"/>
      <c r="AC46" s="77">
        <f>SUM(AC43:AC45)</f>
        <v>11305</v>
      </c>
      <c r="AD46" s="36"/>
      <c r="AE46" s="77">
        <f>SUM(AE43:AE45)</f>
        <v>4560</v>
      </c>
      <c r="AF46" s="36"/>
      <c r="AG46" s="77">
        <f>SUM(AG43:AG45)</f>
        <v>6600</v>
      </c>
      <c r="AH46" s="36"/>
      <c r="AI46" s="77">
        <f>SUM(AI43:AI45)</f>
        <v>4080</v>
      </c>
      <c r="AJ46" s="36"/>
      <c r="AK46" s="94"/>
      <c r="AL46" s="90"/>
      <c r="AM46" s="94"/>
      <c r="AN46" s="90"/>
      <c r="AO46" s="94"/>
      <c r="AP46" s="90"/>
    </row>
    <row r="47" spans="1:42"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90"/>
      <c r="AL47" s="90"/>
      <c r="AM47" s="90"/>
      <c r="AN47" s="90"/>
      <c r="AO47" s="90"/>
      <c r="AP47" s="90"/>
    </row>
    <row r="48" spans="1:42">
      <c r="A48" s="54" t="s">
        <v>18</v>
      </c>
      <c r="B48" s="54"/>
      <c r="C48" s="58">
        <f>N8</f>
        <v>12.78</v>
      </c>
      <c r="D48" s="124">
        <f>Q8</f>
        <v>11.33</v>
      </c>
      <c r="E48" s="78">
        <f>C48</f>
        <v>12.78</v>
      </c>
      <c r="F48" s="124">
        <f>D48</f>
        <v>11.33</v>
      </c>
      <c r="G48" s="78">
        <f>E48</f>
        <v>12.78</v>
      </c>
      <c r="H48" s="124">
        <f>D48</f>
        <v>11.33</v>
      </c>
      <c r="I48" s="78">
        <f>G48</f>
        <v>12.78</v>
      </c>
      <c r="J48" s="124">
        <f>D48</f>
        <v>11.33</v>
      </c>
      <c r="K48" s="78">
        <f>I48</f>
        <v>12.78</v>
      </c>
      <c r="L48" s="124">
        <f>D48</f>
        <v>11.33</v>
      </c>
      <c r="M48" s="78">
        <f>K48</f>
        <v>12.78</v>
      </c>
      <c r="N48" s="124">
        <f>D48</f>
        <v>11.33</v>
      </c>
      <c r="O48" s="78">
        <f>M48</f>
        <v>12.78</v>
      </c>
      <c r="P48" s="124">
        <f>D48</f>
        <v>11.33</v>
      </c>
      <c r="Q48" s="78">
        <f>O48</f>
        <v>12.78</v>
      </c>
      <c r="R48" s="124">
        <f>D48</f>
        <v>11.33</v>
      </c>
      <c r="S48" s="78">
        <f>Q48</f>
        <v>12.78</v>
      </c>
      <c r="T48" s="124">
        <f>D48</f>
        <v>11.33</v>
      </c>
      <c r="U48" s="78">
        <f>S48</f>
        <v>12.78</v>
      </c>
      <c r="V48" s="124">
        <f>D48</f>
        <v>11.33</v>
      </c>
      <c r="W48" s="78">
        <f>U48</f>
        <v>12.78</v>
      </c>
      <c r="X48" s="124">
        <f>D48</f>
        <v>11.33</v>
      </c>
      <c r="Y48" s="78">
        <f>W48</f>
        <v>12.78</v>
      </c>
      <c r="Z48" s="124">
        <f>D48</f>
        <v>11.33</v>
      </c>
      <c r="AA48" s="78">
        <f>Y48</f>
        <v>12.78</v>
      </c>
      <c r="AB48" s="124">
        <f>D48</f>
        <v>11.33</v>
      </c>
      <c r="AC48" s="78">
        <f>AA48</f>
        <v>12.78</v>
      </c>
      <c r="AD48" s="124">
        <f>D48</f>
        <v>11.33</v>
      </c>
      <c r="AE48" s="78">
        <f>AC48</f>
        <v>12.78</v>
      </c>
      <c r="AF48" s="124">
        <f>D48</f>
        <v>11.33</v>
      </c>
      <c r="AG48" s="78">
        <f>AE48</f>
        <v>12.78</v>
      </c>
      <c r="AH48" s="124">
        <f>D48</f>
        <v>11.33</v>
      </c>
      <c r="AI48" s="78">
        <f>AG48</f>
        <v>12.78</v>
      </c>
      <c r="AJ48" s="124">
        <f>D48</f>
        <v>11.33</v>
      </c>
      <c r="AK48" s="95"/>
      <c r="AL48" s="155"/>
      <c r="AM48" s="95"/>
      <c r="AN48" s="155"/>
      <c r="AO48" s="95"/>
      <c r="AP48" s="155"/>
    </row>
    <row r="49" spans="1:42">
      <c r="A49" s="54" t="s">
        <v>19</v>
      </c>
      <c r="B49" s="54"/>
      <c r="C49" s="59">
        <f>N9</f>
        <v>7.2279999999999997E-2</v>
      </c>
      <c r="D49" s="127">
        <f>Q9</f>
        <v>0.10117</v>
      </c>
      <c r="E49" s="79">
        <f t="shared" ref="E49:F51" si="0">C49</f>
        <v>7.2279999999999997E-2</v>
      </c>
      <c r="F49" s="79">
        <f t="shared" si="0"/>
        <v>0.10117</v>
      </c>
      <c r="G49" s="79">
        <f t="shared" ref="G49:AJ51" si="1">E49</f>
        <v>7.2279999999999997E-2</v>
      </c>
      <c r="H49" s="79">
        <f t="shared" si="1"/>
        <v>0.10117</v>
      </c>
      <c r="I49" s="79">
        <f t="shared" si="1"/>
        <v>7.2279999999999997E-2</v>
      </c>
      <c r="J49" s="79">
        <f t="shared" si="1"/>
        <v>0.10117</v>
      </c>
      <c r="K49" s="79">
        <f t="shared" si="1"/>
        <v>7.2279999999999997E-2</v>
      </c>
      <c r="L49" s="79">
        <f t="shared" si="1"/>
        <v>0.10117</v>
      </c>
      <c r="M49" s="79">
        <f t="shared" si="1"/>
        <v>7.2279999999999997E-2</v>
      </c>
      <c r="N49" s="79">
        <f t="shared" si="1"/>
        <v>0.10117</v>
      </c>
      <c r="O49" s="79">
        <f t="shared" si="1"/>
        <v>7.2279999999999997E-2</v>
      </c>
      <c r="P49" s="79">
        <f t="shared" si="1"/>
        <v>0.10117</v>
      </c>
      <c r="Q49" s="79">
        <f t="shared" si="1"/>
        <v>7.2279999999999997E-2</v>
      </c>
      <c r="R49" s="79">
        <f t="shared" si="1"/>
        <v>0.10117</v>
      </c>
      <c r="S49" s="79">
        <f t="shared" si="1"/>
        <v>7.2279999999999997E-2</v>
      </c>
      <c r="T49" s="79">
        <f t="shared" si="1"/>
        <v>0.10117</v>
      </c>
      <c r="U49" s="79">
        <f t="shared" si="1"/>
        <v>7.2279999999999997E-2</v>
      </c>
      <c r="V49" s="79">
        <f t="shared" si="1"/>
        <v>0.10117</v>
      </c>
      <c r="W49" s="79">
        <f t="shared" si="1"/>
        <v>7.2279999999999997E-2</v>
      </c>
      <c r="X49" s="79">
        <f t="shared" si="1"/>
        <v>0.10117</v>
      </c>
      <c r="Y49" s="79">
        <f t="shared" si="1"/>
        <v>7.2279999999999997E-2</v>
      </c>
      <c r="Z49" s="79">
        <f t="shared" si="1"/>
        <v>0.10117</v>
      </c>
      <c r="AA49" s="79">
        <f t="shared" si="1"/>
        <v>7.2279999999999997E-2</v>
      </c>
      <c r="AB49" s="79">
        <f t="shared" si="1"/>
        <v>0.10117</v>
      </c>
      <c r="AC49" s="79">
        <f t="shared" si="1"/>
        <v>7.2279999999999997E-2</v>
      </c>
      <c r="AD49" s="79">
        <f t="shared" si="1"/>
        <v>0.10117</v>
      </c>
      <c r="AE49" s="79">
        <f t="shared" si="1"/>
        <v>7.2279999999999997E-2</v>
      </c>
      <c r="AF49" s="79">
        <f t="shared" si="1"/>
        <v>0.10117</v>
      </c>
      <c r="AG49" s="79">
        <f t="shared" si="1"/>
        <v>7.2279999999999997E-2</v>
      </c>
      <c r="AH49" s="79">
        <f t="shared" si="1"/>
        <v>0.10117</v>
      </c>
      <c r="AI49" s="79">
        <f t="shared" si="1"/>
        <v>7.2279999999999997E-2</v>
      </c>
      <c r="AJ49" s="79">
        <f t="shared" si="1"/>
        <v>0.10117</v>
      </c>
      <c r="AK49" s="96"/>
      <c r="AL49" s="157"/>
      <c r="AM49" s="96"/>
      <c r="AN49" s="157"/>
      <c r="AO49" s="96"/>
      <c r="AP49" s="157"/>
    </row>
    <row r="50" spans="1:42">
      <c r="A50" s="54" t="s">
        <v>20</v>
      </c>
      <c r="B50" s="54"/>
      <c r="C50" s="59">
        <f>N10</f>
        <v>5.2569999999999999E-2</v>
      </c>
      <c r="D50" s="127">
        <f>Q10</f>
        <v>8.1170000000000006E-2</v>
      </c>
      <c r="E50" s="79">
        <f t="shared" si="0"/>
        <v>5.2569999999999999E-2</v>
      </c>
      <c r="F50" s="79">
        <f t="shared" si="0"/>
        <v>8.1170000000000006E-2</v>
      </c>
      <c r="G50" s="79">
        <f t="shared" si="1"/>
        <v>5.2569999999999999E-2</v>
      </c>
      <c r="H50" s="79">
        <f t="shared" si="1"/>
        <v>8.1170000000000006E-2</v>
      </c>
      <c r="I50" s="79">
        <f t="shared" si="1"/>
        <v>5.2569999999999999E-2</v>
      </c>
      <c r="J50" s="79">
        <f t="shared" si="1"/>
        <v>8.1170000000000006E-2</v>
      </c>
      <c r="K50" s="79">
        <f t="shared" si="1"/>
        <v>5.2569999999999999E-2</v>
      </c>
      <c r="L50" s="79">
        <f t="shared" si="1"/>
        <v>8.1170000000000006E-2</v>
      </c>
      <c r="M50" s="79">
        <f t="shared" si="1"/>
        <v>5.2569999999999999E-2</v>
      </c>
      <c r="N50" s="79">
        <f t="shared" si="1"/>
        <v>8.1170000000000006E-2</v>
      </c>
      <c r="O50" s="79">
        <f t="shared" si="1"/>
        <v>5.2569999999999999E-2</v>
      </c>
      <c r="P50" s="79">
        <f t="shared" si="1"/>
        <v>8.1170000000000006E-2</v>
      </c>
      <c r="Q50" s="79">
        <f t="shared" si="1"/>
        <v>5.2569999999999999E-2</v>
      </c>
      <c r="R50" s="79">
        <f t="shared" si="1"/>
        <v>8.1170000000000006E-2</v>
      </c>
      <c r="S50" s="79">
        <f t="shared" si="1"/>
        <v>5.2569999999999999E-2</v>
      </c>
      <c r="T50" s="79">
        <f t="shared" si="1"/>
        <v>8.1170000000000006E-2</v>
      </c>
      <c r="U50" s="79">
        <f t="shared" si="1"/>
        <v>5.2569999999999999E-2</v>
      </c>
      <c r="V50" s="79">
        <f t="shared" si="1"/>
        <v>8.1170000000000006E-2</v>
      </c>
      <c r="W50" s="79">
        <f t="shared" si="1"/>
        <v>5.2569999999999999E-2</v>
      </c>
      <c r="X50" s="79">
        <f t="shared" si="1"/>
        <v>8.1170000000000006E-2</v>
      </c>
      <c r="Y50" s="79">
        <f t="shared" si="1"/>
        <v>5.2569999999999999E-2</v>
      </c>
      <c r="Z50" s="79">
        <f t="shared" si="1"/>
        <v>8.1170000000000006E-2</v>
      </c>
      <c r="AA50" s="79">
        <f t="shared" si="1"/>
        <v>5.2569999999999999E-2</v>
      </c>
      <c r="AB50" s="79">
        <f t="shared" si="1"/>
        <v>8.1170000000000006E-2</v>
      </c>
      <c r="AC50" s="79">
        <f t="shared" si="1"/>
        <v>5.2569999999999999E-2</v>
      </c>
      <c r="AD50" s="79">
        <f t="shared" si="1"/>
        <v>8.1170000000000006E-2</v>
      </c>
      <c r="AE50" s="79">
        <f t="shared" si="1"/>
        <v>5.2569999999999999E-2</v>
      </c>
      <c r="AF50" s="79">
        <f t="shared" si="1"/>
        <v>8.1170000000000006E-2</v>
      </c>
      <c r="AG50" s="79">
        <f t="shared" si="1"/>
        <v>5.2569999999999999E-2</v>
      </c>
      <c r="AH50" s="79">
        <f t="shared" si="1"/>
        <v>8.1170000000000006E-2</v>
      </c>
      <c r="AI50" s="79">
        <f t="shared" si="1"/>
        <v>5.2569999999999999E-2</v>
      </c>
      <c r="AJ50" s="79">
        <f t="shared" si="1"/>
        <v>8.1170000000000006E-2</v>
      </c>
      <c r="AK50" s="96"/>
      <c r="AL50" s="157"/>
      <c r="AM50" s="96"/>
      <c r="AN50" s="157"/>
      <c r="AO50" s="96"/>
      <c r="AP50" s="157"/>
    </row>
    <row r="51" spans="1:42">
      <c r="A51" s="54" t="s">
        <v>21</v>
      </c>
      <c r="B51" s="54"/>
      <c r="C51" s="59">
        <f>N11</f>
        <v>3.823E-2</v>
      </c>
      <c r="D51" s="127">
        <f>Q11</f>
        <v>6.1170000000000002E-2</v>
      </c>
      <c r="E51" s="79">
        <f t="shared" si="0"/>
        <v>3.823E-2</v>
      </c>
      <c r="F51" s="79">
        <f t="shared" si="0"/>
        <v>6.1170000000000002E-2</v>
      </c>
      <c r="G51" s="79">
        <f t="shared" si="1"/>
        <v>3.823E-2</v>
      </c>
      <c r="H51" s="79">
        <f t="shared" si="1"/>
        <v>6.1170000000000002E-2</v>
      </c>
      <c r="I51" s="79">
        <f t="shared" si="1"/>
        <v>3.823E-2</v>
      </c>
      <c r="J51" s="79">
        <f t="shared" si="1"/>
        <v>6.1170000000000002E-2</v>
      </c>
      <c r="K51" s="79">
        <f t="shared" si="1"/>
        <v>3.823E-2</v>
      </c>
      <c r="L51" s="79">
        <f t="shared" si="1"/>
        <v>6.1170000000000002E-2</v>
      </c>
      <c r="M51" s="79">
        <f t="shared" si="1"/>
        <v>3.823E-2</v>
      </c>
      <c r="N51" s="79">
        <f t="shared" si="1"/>
        <v>6.1170000000000002E-2</v>
      </c>
      <c r="O51" s="79">
        <f t="shared" si="1"/>
        <v>3.823E-2</v>
      </c>
      <c r="P51" s="79">
        <f t="shared" si="1"/>
        <v>6.1170000000000002E-2</v>
      </c>
      <c r="Q51" s="79">
        <f t="shared" si="1"/>
        <v>3.823E-2</v>
      </c>
      <c r="R51" s="79">
        <f t="shared" si="1"/>
        <v>6.1170000000000002E-2</v>
      </c>
      <c r="S51" s="79">
        <f t="shared" si="1"/>
        <v>3.823E-2</v>
      </c>
      <c r="T51" s="79">
        <f t="shared" si="1"/>
        <v>6.1170000000000002E-2</v>
      </c>
      <c r="U51" s="79">
        <f t="shared" si="1"/>
        <v>3.823E-2</v>
      </c>
      <c r="V51" s="79">
        <f t="shared" si="1"/>
        <v>6.1170000000000002E-2</v>
      </c>
      <c r="W51" s="79">
        <f t="shared" si="1"/>
        <v>3.823E-2</v>
      </c>
      <c r="X51" s="79">
        <f t="shared" si="1"/>
        <v>6.1170000000000002E-2</v>
      </c>
      <c r="Y51" s="79">
        <f t="shared" si="1"/>
        <v>3.823E-2</v>
      </c>
      <c r="Z51" s="79">
        <f t="shared" si="1"/>
        <v>6.1170000000000002E-2</v>
      </c>
      <c r="AA51" s="79">
        <f t="shared" si="1"/>
        <v>3.823E-2</v>
      </c>
      <c r="AB51" s="79">
        <f t="shared" si="1"/>
        <v>6.1170000000000002E-2</v>
      </c>
      <c r="AC51" s="79">
        <f t="shared" si="1"/>
        <v>3.823E-2</v>
      </c>
      <c r="AD51" s="79">
        <f t="shared" si="1"/>
        <v>6.1170000000000002E-2</v>
      </c>
      <c r="AE51" s="79">
        <f t="shared" si="1"/>
        <v>3.823E-2</v>
      </c>
      <c r="AF51" s="79">
        <f t="shared" si="1"/>
        <v>6.1170000000000002E-2</v>
      </c>
      <c r="AG51" s="79">
        <f t="shared" si="1"/>
        <v>3.823E-2</v>
      </c>
      <c r="AH51" s="79">
        <f t="shared" si="1"/>
        <v>6.1170000000000002E-2</v>
      </c>
      <c r="AI51" s="79">
        <f t="shared" si="1"/>
        <v>3.823E-2</v>
      </c>
      <c r="AJ51" s="79">
        <f t="shared" si="1"/>
        <v>6.1170000000000002E-2</v>
      </c>
      <c r="AK51" s="96"/>
      <c r="AL51" s="157"/>
      <c r="AM51" s="96"/>
      <c r="AN51" s="157"/>
      <c r="AO51" s="96"/>
      <c r="AP51" s="157"/>
    </row>
    <row r="52" spans="1:42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90"/>
      <c r="AL52" s="90"/>
      <c r="AM52" s="90"/>
      <c r="AN52" s="90"/>
      <c r="AO52" s="90"/>
      <c r="AP52" s="90"/>
    </row>
    <row r="53" spans="1:42">
      <c r="A53" s="54" t="s">
        <v>91</v>
      </c>
      <c r="B53" s="54"/>
      <c r="C53" s="59">
        <f t="shared" ref="C53:AI53" si="2">$N$16</f>
        <v>1.239E-2</v>
      </c>
      <c r="D53" s="79">
        <f>$Q$16</f>
        <v>1.239E-2</v>
      </c>
      <c r="E53" s="79">
        <f t="shared" si="2"/>
        <v>1.239E-2</v>
      </c>
      <c r="F53" s="79">
        <f>$Q$16</f>
        <v>1.239E-2</v>
      </c>
      <c r="G53" s="79">
        <f t="shared" si="2"/>
        <v>1.239E-2</v>
      </c>
      <c r="H53" s="79">
        <f>$Q$16</f>
        <v>1.239E-2</v>
      </c>
      <c r="I53" s="79">
        <f t="shared" si="2"/>
        <v>1.239E-2</v>
      </c>
      <c r="J53" s="79">
        <f>$Q$16</f>
        <v>1.239E-2</v>
      </c>
      <c r="K53" s="79">
        <f t="shared" si="2"/>
        <v>1.239E-2</v>
      </c>
      <c r="L53" s="79">
        <f>$Q$16</f>
        <v>1.239E-2</v>
      </c>
      <c r="M53" s="79">
        <f t="shared" si="2"/>
        <v>1.239E-2</v>
      </c>
      <c r="N53" s="79">
        <f>$Q$16</f>
        <v>1.239E-2</v>
      </c>
      <c r="O53" s="79">
        <f t="shared" si="2"/>
        <v>1.239E-2</v>
      </c>
      <c r="P53" s="79">
        <f>$Q$16</f>
        <v>1.239E-2</v>
      </c>
      <c r="Q53" s="79">
        <f t="shared" si="2"/>
        <v>1.239E-2</v>
      </c>
      <c r="R53" s="79">
        <f>$Q$16</f>
        <v>1.239E-2</v>
      </c>
      <c r="S53" s="79">
        <f t="shared" si="2"/>
        <v>1.239E-2</v>
      </c>
      <c r="T53" s="79">
        <f>$Q$16</f>
        <v>1.239E-2</v>
      </c>
      <c r="U53" s="79">
        <f t="shared" si="2"/>
        <v>1.239E-2</v>
      </c>
      <c r="V53" s="79">
        <f>$Q$16</f>
        <v>1.239E-2</v>
      </c>
      <c r="W53" s="79">
        <f t="shared" si="2"/>
        <v>1.239E-2</v>
      </c>
      <c r="X53" s="79">
        <f>$Q$16</f>
        <v>1.239E-2</v>
      </c>
      <c r="Y53" s="79">
        <f t="shared" si="2"/>
        <v>1.239E-2</v>
      </c>
      <c r="Z53" s="79">
        <f>$Q$16</f>
        <v>1.239E-2</v>
      </c>
      <c r="AA53" s="79">
        <f t="shared" si="2"/>
        <v>1.239E-2</v>
      </c>
      <c r="AB53" s="79">
        <f>$Q$16</f>
        <v>1.239E-2</v>
      </c>
      <c r="AC53" s="79">
        <f t="shared" si="2"/>
        <v>1.239E-2</v>
      </c>
      <c r="AD53" s="79">
        <f>$Q$16</f>
        <v>1.239E-2</v>
      </c>
      <c r="AE53" s="79">
        <f t="shared" si="2"/>
        <v>1.239E-2</v>
      </c>
      <c r="AF53" s="79">
        <f>$Q$16</f>
        <v>1.239E-2</v>
      </c>
      <c r="AG53" s="79">
        <f t="shared" si="2"/>
        <v>1.239E-2</v>
      </c>
      <c r="AH53" s="79">
        <f>$Q$16</f>
        <v>1.239E-2</v>
      </c>
      <c r="AI53" s="79">
        <f t="shared" si="2"/>
        <v>1.239E-2</v>
      </c>
      <c r="AJ53" s="79">
        <f>$Q$16</f>
        <v>1.239E-2</v>
      </c>
      <c r="AK53" s="96"/>
      <c r="AL53" s="96"/>
      <c r="AM53" s="96"/>
      <c r="AN53" s="96"/>
      <c r="AO53" s="96"/>
      <c r="AP53" s="96"/>
    </row>
    <row r="54" spans="1:42">
      <c r="A54" s="54" t="s">
        <v>92</v>
      </c>
      <c r="B54" s="54"/>
      <c r="C54" s="59">
        <f t="shared" ref="C54:AI54" si="3">$N$17</f>
        <v>9.2800000000000001E-4</v>
      </c>
      <c r="D54" s="79">
        <f>$Q$17</f>
        <v>9.2800000000000001E-4</v>
      </c>
      <c r="E54" s="79">
        <f t="shared" si="3"/>
        <v>9.2800000000000001E-4</v>
      </c>
      <c r="F54" s="79">
        <f>$Q$17</f>
        <v>9.2800000000000001E-4</v>
      </c>
      <c r="G54" s="79">
        <f t="shared" si="3"/>
        <v>9.2800000000000001E-4</v>
      </c>
      <c r="H54" s="79">
        <f>$Q$17</f>
        <v>9.2800000000000001E-4</v>
      </c>
      <c r="I54" s="79">
        <f t="shared" si="3"/>
        <v>9.2800000000000001E-4</v>
      </c>
      <c r="J54" s="79">
        <f>$Q$17</f>
        <v>9.2800000000000001E-4</v>
      </c>
      <c r="K54" s="79">
        <f t="shared" si="3"/>
        <v>9.2800000000000001E-4</v>
      </c>
      <c r="L54" s="79">
        <f>$Q$17</f>
        <v>9.2800000000000001E-4</v>
      </c>
      <c r="M54" s="79">
        <f t="shared" si="3"/>
        <v>9.2800000000000001E-4</v>
      </c>
      <c r="N54" s="79">
        <f>$Q$17</f>
        <v>9.2800000000000001E-4</v>
      </c>
      <c r="O54" s="79">
        <f t="shared" si="3"/>
        <v>9.2800000000000001E-4</v>
      </c>
      <c r="P54" s="79">
        <f>$Q$17</f>
        <v>9.2800000000000001E-4</v>
      </c>
      <c r="Q54" s="79">
        <f t="shared" si="3"/>
        <v>9.2800000000000001E-4</v>
      </c>
      <c r="R54" s="79">
        <f>$Q$17</f>
        <v>9.2800000000000001E-4</v>
      </c>
      <c r="S54" s="79">
        <f t="shared" si="3"/>
        <v>9.2800000000000001E-4</v>
      </c>
      <c r="T54" s="79">
        <f>$Q$17</f>
        <v>9.2800000000000001E-4</v>
      </c>
      <c r="U54" s="79">
        <f t="shared" si="3"/>
        <v>9.2800000000000001E-4</v>
      </c>
      <c r="V54" s="79">
        <f>$Q$17</f>
        <v>9.2800000000000001E-4</v>
      </c>
      <c r="W54" s="79">
        <f t="shared" si="3"/>
        <v>9.2800000000000001E-4</v>
      </c>
      <c r="X54" s="79">
        <f>$Q$17</f>
        <v>9.2800000000000001E-4</v>
      </c>
      <c r="Y54" s="79">
        <f t="shared" si="3"/>
        <v>9.2800000000000001E-4</v>
      </c>
      <c r="Z54" s="79">
        <f>$Q$17</f>
        <v>9.2800000000000001E-4</v>
      </c>
      <c r="AA54" s="79">
        <f t="shared" si="3"/>
        <v>9.2800000000000001E-4</v>
      </c>
      <c r="AB54" s="79">
        <f>$Q$17</f>
        <v>9.2800000000000001E-4</v>
      </c>
      <c r="AC54" s="79">
        <f t="shared" si="3"/>
        <v>9.2800000000000001E-4</v>
      </c>
      <c r="AD54" s="79">
        <f>$Q$17</f>
        <v>9.2800000000000001E-4</v>
      </c>
      <c r="AE54" s="79">
        <f t="shared" si="3"/>
        <v>9.2800000000000001E-4</v>
      </c>
      <c r="AF54" s="79">
        <f>$Q$17</f>
        <v>9.2800000000000001E-4</v>
      </c>
      <c r="AG54" s="79">
        <f t="shared" si="3"/>
        <v>9.2800000000000001E-4</v>
      </c>
      <c r="AH54" s="79">
        <f>$Q$17</f>
        <v>9.2800000000000001E-4</v>
      </c>
      <c r="AI54" s="79">
        <f t="shared" si="3"/>
        <v>9.2800000000000001E-4</v>
      </c>
      <c r="AJ54" s="79">
        <f>$Q$17</f>
        <v>9.2800000000000001E-4</v>
      </c>
      <c r="AK54" s="96"/>
      <c r="AL54" s="96"/>
      <c r="AM54" s="96"/>
      <c r="AN54" s="96"/>
      <c r="AO54" s="96"/>
      <c r="AP54" s="96"/>
    </row>
    <row r="55" spans="1:42">
      <c r="A55" s="60" t="s">
        <v>93</v>
      </c>
      <c r="C55" s="61">
        <f t="shared" ref="C55:AI55" si="4">$N$18</f>
        <v>5.3200000000000001E-3</v>
      </c>
      <c r="D55" s="80">
        <f>$Q$18</f>
        <v>5.3200000000000001E-3</v>
      </c>
      <c r="E55" s="80">
        <f t="shared" si="4"/>
        <v>5.3200000000000001E-3</v>
      </c>
      <c r="F55" s="80">
        <f>$Q$18</f>
        <v>5.3200000000000001E-3</v>
      </c>
      <c r="G55" s="80">
        <f t="shared" si="4"/>
        <v>5.3200000000000001E-3</v>
      </c>
      <c r="H55" s="80">
        <f>$Q$18</f>
        <v>5.3200000000000001E-3</v>
      </c>
      <c r="I55" s="80">
        <f t="shared" si="4"/>
        <v>5.3200000000000001E-3</v>
      </c>
      <c r="J55" s="80">
        <f>$Q$18</f>
        <v>5.3200000000000001E-3</v>
      </c>
      <c r="K55" s="80">
        <f t="shared" si="4"/>
        <v>5.3200000000000001E-3</v>
      </c>
      <c r="L55" s="80">
        <f>$Q$18</f>
        <v>5.3200000000000001E-3</v>
      </c>
      <c r="M55" s="80">
        <f t="shared" si="4"/>
        <v>5.3200000000000001E-3</v>
      </c>
      <c r="N55" s="80">
        <f>$Q$18</f>
        <v>5.3200000000000001E-3</v>
      </c>
      <c r="O55" s="80">
        <f t="shared" si="4"/>
        <v>5.3200000000000001E-3</v>
      </c>
      <c r="P55" s="80">
        <f>$Q$18</f>
        <v>5.3200000000000001E-3</v>
      </c>
      <c r="Q55" s="80">
        <f t="shared" si="4"/>
        <v>5.3200000000000001E-3</v>
      </c>
      <c r="R55" s="80">
        <f>$Q$18</f>
        <v>5.3200000000000001E-3</v>
      </c>
      <c r="S55" s="80">
        <f t="shared" si="4"/>
        <v>5.3200000000000001E-3</v>
      </c>
      <c r="T55" s="80">
        <f>$Q$18</f>
        <v>5.3200000000000001E-3</v>
      </c>
      <c r="U55" s="80">
        <f t="shared" si="4"/>
        <v>5.3200000000000001E-3</v>
      </c>
      <c r="V55" s="80">
        <f>$Q$18</f>
        <v>5.3200000000000001E-3</v>
      </c>
      <c r="W55" s="80">
        <f t="shared" si="4"/>
        <v>5.3200000000000001E-3</v>
      </c>
      <c r="X55" s="80">
        <f>$Q$18</f>
        <v>5.3200000000000001E-3</v>
      </c>
      <c r="Y55" s="80">
        <f t="shared" si="4"/>
        <v>5.3200000000000001E-3</v>
      </c>
      <c r="Z55" s="80">
        <f>$Q$18</f>
        <v>5.3200000000000001E-3</v>
      </c>
      <c r="AA55" s="80">
        <f t="shared" si="4"/>
        <v>5.3200000000000001E-3</v>
      </c>
      <c r="AB55" s="80">
        <f>$Q$18</f>
        <v>5.3200000000000001E-3</v>
      </c>
      <c r="AC55" s="80">
        <f t="shared" si="4"/>
        <v>5.3200000000000001E-3</v>
      </c>
      <c r="AD55" s="80">
        <f>$Q$18</f>
        <v>5.3200000000000001E-3</v>
      </c>
      <c r="AE55" s="80">
        <f t="shared" si="4"/>
        <v>5.3200000000000001E-3</v>
      </c>
      <c r="AF55" s="80">
        <f>$Q$18</f>
        <v>5.3200000000000001E-3</v>
      </c>
      <c r="AG55" s="80">
        <f t="shared" si="4"/>
        <v>5.3200000000000001E-3</v>
      </c>
      <c r="AH55" s="80">
        <f>$Q$18</f>
        <v>5.3200000000000001E-3</v>
      </c>
      <c r="AI55" s="80">
        <f t="shared" si="4"/>
        <v>5.3200000000000001E-3</v>
      </c>
      <c r="AJ55" s="80">
        <f>$Q$18</f>
        <v>5.3200000000000001E-3</v>
      </c>
      <c r="AK55" s="97"/>
      <c r="AL55" s="97"/>
      <c r="AM55" s="97"/>
      <c r="AN55" s="97"/>
      <c r="AO55" s="97"/>
      <c r="AP55" s="97"/>
    </row>
    <row r="56" spans="1:42">
      <c r="A56" s="60" t="s">
        <v>103</v>
      </c>
      <c r="C56" s="62">
        <f>$N$19</f>
        <v>1.0770999999999999E-2</v>
      </c>
      <c r="D56" s="81">
        <f>$Q$19</f>
        <v>0</v>
      </c>
      <c r="E56" s="81">
        <f t="shared" ref="E56:AI56" si="5">$N$19</f>
        <v>1.0770999999999999E-2</v>
      </c>
      <c r="F56" s="81">
        <f>$Q$19</f>
        <v>0</v>
      </c>
      <c r="G56" s="81">
        <f t="shared" si="5"/>
        <v>1.0770999999999999E-2</v>
      </c>
      <c r="H56" s="81">
        <f>$Q$19</f>
        <v>0</v>
      </c>
      <c r="I56" s="81">
        <f t="shared" si="5"/>
        <v>1.0770999999999999E-2</v>
      </c>
      <c r="J56" s="81">
        <f>$Q$19</f>
        <v>0</v>
      </c>
      <c r="K56" s="81">
        <f t="shared" si="5"/>
        <v>1.0770999999999999E-2</v>
      </c>
      <c r="L56" s="81">
        <f>$Q$19</f>
        <v>0</v>
      </c>
      <c r="M56" s="81">
        <f t="shared" si="5"/>
        <v>1.0770999999999999E-2</v>
      </c>
      <c r="N56" s="81">
        <f>$Q$19</f>
        <v>0</v>
      </c>
      <c r="O56" s="81">
        <f t="shared" si="5"/>
        <v>1.0770999999999999E-2</v>
      </c>
      <c r="P56" s="81">
        <f>$Q$19</f>
        <v>0</v>
      </c>
      <c r="Q56" s="81">
        <f t="shared" si="5"/>
        <v>1.0770999999999999E-2</v>
      </c>
      <c r="R56" s="81">
        <f>$Q$19</f>
        <v>0</v>
      </c>
      <c r="S56" s="81">
        <f t="shared" si="5"/>
        <v>1.0770999999999999E-2</v>
      </c>
      <c r="T56" s="81">
        <f>$Q$19</f>
        <v>0</v>
      </c>
      <c r="U56" s="81">
        <f t="shared" si="5"/>
        <v>1.0770999999999999E-2</v>
      </c>
      <c r="V56" s="81">
        <f>$Q$19</f>
        <v>0</v>
      </c>
      <c r="W56" s="81">
        <f t="shared" si="5"/>
        <v>1.0770999999999999E-2</v>
      </c>
      <c r="X56" s="81">
        <f>$Q$19</f>
        <v>0</v>
      </c>
      <c r="Y56" s="81">
        <f t="shared" si="5"/>
        <v>1.0770999999999999E-2</v>
      </c>
      <c r="Z56" s="81">
        <f>$Q$19</f>
        <v>0</v>
      </c>
      <c r="AA56" s="81">
        <f t="shared" si="5"/>
        <v>1.0770999999999999E-2</v>
      </c>
      <c r="AB56" s="81">
        <f>$Q$19</f>
        <v>0</v>
      </c>
      <c r="AC56" s="81">
        <f t="shared" si="5"/>
        <v>1.0770999999999999E-2</v>
      </c>
      <c r="AD56" s="81">
        <f>$Q$19</f>
        <v>0</v>
      </c>
      <c r="AE56" s="81">
        <f t="shared" si="5"/>
        <v>1.0770999999999999E-2</v>
      </c>
      <c r="AF56" s="81">
        <f>$Q$19</f>
        <v>0</v>
      </c>
      <c r="AG56" s="81">
        <f t="shared" si="5"/>
        <v>1.0770999999999999E-2</v>
      </c>
      <c r="AH56" s="81">
        <f>$Q$19</f>
        <v>0</v>
      </c>
      <c r="AI56" s="81">
        <f t="shared" si="5"/>
        <v>1.0770999999999999E-2</v>
      </c>
      <c r="AJ56" s="81">
        <f>$Q$19</f>
        <v>0</v>
      </c>
      <c r="AK56" s="98"/>
      <c r="AL56" s="98"/>
      <c r="AM56" s="98"/>
      <c r="AN56" s="98"/>
      <c r="AO56" s="98"/>
      <c r="AP56" s="98"/>
    </row>
    <row r="57" spans="1:42">
      <c r="A57" s="60" t="s">
        <v>99</v>
      </c>
      <c r="C57" s="58">
        <f>$N$20</f>
        <v>1.01</v>
      </c>
      <c r="D57" s="78">
        <f>$Q$20</f>
        <v>0</v>
      </c>
      <c r="E57" s="78">
        <f t="shared" ref="E57:AI57" si="6">$N$20</f>
        <v>1.01</v>
      </c>
      <c r="F57" s="78">
        <f>$Q$20</f>
        <v>0</v>
      </c>
      <c r="G57" s="78">
        <f t="shared" si="6"/>
        <v>1.01</v>
      </c>
      <c r="H57" s="78">
        <f>$Q$20</f>
        <v>0</v>
      </c>
      <c r="I57" s="78">
        <f t="shared" si="6"/>
        <v>1.01</v>
      </c>
      <c r="J57" s="78">
        <f>$Q$20</f>
        <v>0</v>
      </c>
      <c r="K57" s="78">
        <f t="shared" si="6"/>
        <v>1.01</v>
      </c>
      <c r="L57" s="78">
        <f>$Q$20</f>
        <v>0</v>
      </c>
      <c r="M57" s="78">
        <f t="shared" si="6"/>
        <v>1.01</v>
      </c>
      <c r="N57" s="78">
        <f>$Q$20</f>
        <v>0</v>
      </c>
      <c r="O57" s="78">
        <f t="shared" si="6"/>
        <v>1.01</v>
      </c>
      <c r="P57" s="78">
        <f>$Q$20</f>
        <v>0</v>
      </c>
      <c r="Q57" s="78">
        <f t="shared" si="6"/>
        <v>1.01</v>
      </c>
      <c r="R57" s="78">
        <f>$Q$20</f>
        <v>0</v>
      </c>
      <c r="S57" s="78">
        <f t="shared" si="6"/>
        <v>1.01</v>
      </c>
      <c r="T57" s="78">
        <f>$Q$20</f>
        <v>0</v>
      </c>
      <c r="U57" s="78">
        <f t="shared" si="6"/>
        <v>1.01</v>
      </c>
      <c r="V57" s="78">
        <f>$Q$20</f>
        <v>0</v>
      </c>
      <c r="W57" s="78">
        <f t="shared" si="6"/>
        <v>1.01</v>
      </c>
      <c r="X57" s="78">
        <f>$Q$20</f>
        <v>0</v>
      </c>
      <c r="Y57" s="78">
        <f t="shared" si="6"/>
        <v>1.01</v>
      </c>
      <c r="Z57" s="78">
        <f>$Q$20</f>
        <v>0</v>
      </c>
      <c r="AA57" s="78">
        <f t="shared" si="6"/>
        <v>1.01</v>
      </c>
      <c r="AB57" s="78">
        <f>$Q$20</f>
        <v>0</v>
      </c>
      <c r="AC57" s="78">
        <f t="shared" si="6"/>
        <v>1.01</v>
      </c>
      <c r="AD57" s="78">
        <f>$Q$20</f>
        <v>0</v>
      </c>
      <c r="AE57" s="78">
        <f t="shared" si="6"/>
        <v>1.01</v>
      </c>
      <c r="AF57" s="78">
        <f>$Q$20</f>
        <v>0</v>
      </c>
      <c r="AG57" s="78">
        <f t="shared" si="6"/>
        <v>1.01</v>
      </c>
      <c r="AH57" s="78">
        <f>$Q$20</f>
        <v>0</v>
      </c>
      <c r="AI57" s="78">
        <f t="shared" si="6"/>
        <v>1.01</v>
      </c>
      <c r="AJ57" s="78">
        <f>$Q$20</f>
        <v>0</v>
      </c>
      <c r="AK57" s="95"/>
      <c r="AL57" s="95"/>
      <c r="AM57" s="95"/>
      <c r="AN57" s="95"/>
      <c r="AO57" s="95"/>
      <c r="AP57" s="95"/>
    </row>
    <row r="58" spans="1:42">
      <c r="A58" s="60" t="s">
        <v>100</v>
      </c>
      <c r="C58" s="58">
        <f>$N$21</f>
        <v>0.46</v>
      </c>
      <c r="D58" s="78">
        <f>$Q$21</f>
        <v>0</v>
      </c>
      <c r="E58" s="78">
        <f t="shared" ref="E58:AI58" si="7">$N$21</f>
        <v>0.46</v>
      </c>
      <c r="F58" s="78">
        <f>$Q$21</f>
        <v>0</v>
      </c>
      <c r="G58" s="78">
        <f t="shared" si="7"/>
        <v>0.46</v>
      </c>
      <c r="H58" s="78">
        <f>$Q$21</f>
        <v>0</v>
      </c>
      <c r="I58" s="78">
        <f t="shared" si="7"/>
        <v>0.46</v>
      </c>
      <c r="J58" s="78">
        <f>$Q$21</f>
        <v>0</v>
      </c>
      <c r="K58" s="78">
        <f t="shared" si="7"/>
        <v>0.46</v>
      </c>
      <c r="L58" s="78">
        <f>$Q$21</f>
        <v>0</v>
      </c>
      <c r="M58" s="78">
        <f t="shared" si="7"/>
        <v>0.46</v>
      </c>
      <c r="N58" s="78">
        <f>$Q$21</f>
        <v>0</v>
      </c>
      <c r="O58" s="78">
        <f t="shared" si="7"/>
        <v>0.46</v>
      </c>
      <c r="P58" s="78">
        <f>$Q$21</f>
        <v>0</v>
      </c>
      <c r="Q58" s="78">
        <f t="shared" si="7"/>
        <v>0.46</v>
      </c>
      <c r="R58" s="78">
        <f>$Q$21</f>
        <v>0</v>
      </c>
      <c r="S58" s="78">
        <f t="shared" si="7"/>
        <v>0.46</v>
      </c>
      <c r="T58" s="78">
        <f>$Q$21</f>
        <v>0</v>
      </c>
      <c r="U58" s="78">
        <f t="shared" si="7"/>
        <v>0.46</v>
      </c>
      <c r="V58" s="78">
        <f>$Q$21</f>
        <v>0</v>
      </c>
      <c r="W58" s="78">
        <f t="shared" si="7"/>
        <v>0.46</v>
      </c>
      <c r="X58" s="78">
        <f>$Q$21</f>
        <v>0</v>
      </c>
      <c r="Y58" s="78">
        <f t="shared" si="7"/>
        <v>0.46</v>
      </c>
      <c r="Z58" s="78">
        <f>$Q$21</f>
        <v>0</v>
      </c>
      <c r="AA58" s="78">
        <f t="shared" si="7"/>
        <v>0.46</v>
      </c>
      <c r="AB58" s="78">
        <f>$Q$21</f>
        <v>0</v>
      </c>
      <c r="AC58" s="78">
        <f t="shared" si="7"/>
        <v>0.46</v>
      </c>
      <c r="AD58" s="78">
        <f>$Q$21</f>
        <v>0</v>
      </c>
      <c r="AE58" s="78">
        <f t="shared" si="7"/>
        <v>0.46</v>
      </c>
      <c r="AF58" s="78">
        <f>$Q$21</f>
        <v>0</v>
      </c>
      <c r="AG58" s="78">
        <f t="shared" si="7"/>
        <v>0.46</v>
      </c>
      <c r="AH58" s="78">
        <f>$Q$21</f>
        <v>0</v>
      </c>
      <c r="AI58" s="78">
        <f t="shared" si="7"/>
        <v>0.46</v>
      </c>
      <c r="AJ58" s="78">
        <f>$Q$21</f>
        <v>0</v>
      </c>
      <c r="AK58" s="95"/>
      <c r="AL58" s="95"/>
      <c r="AM58" s="95"/>
      <c r="AN58" s="95"/>
      <c r="AO58" s="95"/>
      <c r="AP58" s="95"/>
    </row>
    <row r="59" spans="1:42">
      <c r="A59" s="60" t="s">
        <v>104</v>
      </c>
      <c r="C59" s="62">
        <f>$N$22</f>
        <v>-4.5515E-2</v>
      </c>
      <c r="D59" s="81">
        <f>$Q$22</f>
        <v>0</v>
      </c>
      <c r="E59" s="81">
        <f t="shared" ref="E59:AI59" si="8">$N$22</f>
        <v>-4.5515E-2</v>
      </c>
      <c r="F59" s="81">
        <f>$Q$22</f>
        <v>0</v>
      </c>
      <c r="G59" s="81">
        <f t="shared" si="8"/>
        <v>-4.5515E-2</v>
      </c>
      <c r="H59" s="81">
        <f>$Q$22</f>
        <v>0</v>
      </c>
      <c r="I59" s="81">
        <f t="shared" si="8"/>
        <v>-4.5515E-2</v>
      </c>
      <c r="J59" s="81">
        <f>$Q$22</f>
        <v>0</v>
      </c>
      <c r="K59" s="81">
        <f t="shared" si="8"/>
        <v>-4.5515E-2</v>
      </c>
      <c r="L59" s="81">
        <f>$Q$22</f>
        <v>0</v>
      </c>
      <c r="M59" s="81">
        <f t="shared" si="8"/>
        <v>-4.5515E-2</v>
      </c>
      <c r="N59" s="81">
        <f>$Q$22</f>
        <v>0</v>
      </c>
      <c r="O59" s="81">
        <f t="shared" si="8"/>
        <v>-4.5515E-2</v>
      </c>
      <c r="P59" s="81">
        <f>$Q$22</f>
        <v>0</v>
      </c>
      <c r="Q59" s="81">
        <f t="shared" si="8"/>
        <v>-4.5515E-2</v>
      </c>
      <c r="R59" s="81">
        <f>$Q$22</f>
        <v>0</v>
      </c>
      <c r="S59" s="81">
        <f t="shared" si="8"/>
        <v>-4.5515E-2</v>
      </c>
      <c r="T59" s="81">
        <f>$Q$22</f>
        <v>0</v>
      </c>
      <c r="U59" s="81">
        <f t="shared" si="8"/>
        <v>-4.5515E-2</v>
      </c>
      <c r="V59" s="81">
        <f>$Q$22</f>
        <v>0</v>
      </c>
      <c r="W59" s="81">
        <f t="shared" si="8"/>
        <v>-4.5515E-2</v>
      </c>
      <c r="X59" s="81">
        <f>$Q$22</f>
        <v>0</v>
      </c>
      <c r="Y59" s="81">
        <f t="shared" si="8"/>
        <v>-4.5515E-2</v>
      </c>
      <c r="Z59" s="81">
        <f>$Q$22</f>
        <v>0</v>
      </c>
      <c r="AA59" s="81">
        <f t="shared" si="8"/>
        <v>-4.5515E-2</v>
      </c>
      <c r="AB59" s="81">
        <f>$Q$22</f>
        <v>0</v>
      </c>
      <c r="AC59" s="81">
        <f t="shared" si="8"/>
        <v>-4.5515E-2</v>
      </c>
      <c r="AD59" s="81">
        <f>$Q$22</f>
        <v>0</v>
      </c>
      <c r="AE59" s="81">
        <f t="shared" si="8"/>
        <v>-4.5515E-2</v>
      </c>
      <c r="AF59" s="81">
        <f>$Q$22</f>
        <v>0</v>
      </c>
      <c r="AG59" s="81">
        <f t="shared" si="8"/>
        <v>-4.5515E-2</v>
      </c>
      <c r="AH59" s="81">
        <f>$Q$22</f>
        <v>0</v>
      </c>
      <c r="AI59" s="81">
        <f t="shared" si="8"/>
        <v>-4.5515E-2</v>
      </c>
      <c r="AJ59" s="81">
        <f>$Q$22</f>
        <v>0</v>
      </c>
      <c r="AK59" s="98"/>
      <c r="AL59" s="98"/>
      <c r="AM59" s="98"/>
      <c r="AN59" s="98"/>
      <c r="AO59" s="98"/>
      <c r="AP59" s="98"/>
    </row>
    <row r="60" spans="1:42">
      <c r="A60" s="60" t="s">
        <v>102</v>
      </c>
      <c r="C60" s="59">
        <f>$N$23</f>
        <v>-1.09E-3</v>
      </c>
      <c r="D60" s="79">
        <f>$Q$23</f>
        <v>-1.09E-3</v>
      </c>
      <c r="E60" s="79">
        <f t="shared" ref="E60:AI60" si="9">$N$23</f>
        <v>-1.09E-3</v>
      </c>
      <c r="F60" s="79">
        <f>$Q$23</f>
        <v>-1.09E-3</v>
      </c>
      <c r="G60" s="79">
        <f t="shared" si="9"/>
        <v>-1.09E-3</v>
      </c>
      <c r="H60" s="79">
        <f>$Q$23</f>
        <v>-1.09E-3</v>
      </c>
      <c r="I60" s="79">
        <f t="shared" si="9"/>
        <v>-1.09E-3</v>
      </c>
      <c r="J60" s="79">
        <f>$Q$23</f>
        <v>-1.09E-3</v>
      </c>
      <c r="K60" s="79">
        <f t="shared" si="9"/>
        <v>-1.09E-3</v>
      </c>
      <c r="L60" s="79">
        <f>$Q$23</f>
        <v>-1.09E-3</v>
      </c>
      <c r="M60" s="79">
        <f t="shared" si="9"/>
        <v>-1.09E-3</v>
      </c>
      <c r="N60" s="79">
        <f>$Q$23</f>
        <v>-1.09E-3</v>
      </c>
      <c r="O60" s="79">
        <f t="shared" si="9"/>
        <v>-1.09E-3</v>
      </c>
      <c r="P60" s="79">
        <f>$Q$23</f>
        <v>-1.09E-3</v>
      </c>
      <c r="Q60" s="79">
        <f t="shared" si="9"/>
        <v>-1.09E-3</v>
      </c>
      <c r="R60" s="79">
        <f>$Q$23</f>
        <v>-1.09E-3</v>
      </c>
      <c r="S60" s="79">
        <f t="shared" si="9"/>
        <v>-1.09E-3</v>
      </c>
      <c r="T60" s="79">
        <f>$Q$23</f>
        <v>-1.09E-3</v>
      </c>
      <c r="U60" s="79">
        <f t="shared" si="9"/>
        <v>-1.09E-3</v>
      </c>
      <c r="V60" s="79">
        <f>$Q$23</f>
        <v>-1.09E-3</v>
      </c>
      <c r="W60" s="79">
        <f t="shared" si="9"/>
        <v>-1.09E-3</v>
      </c>
      <c r="X60" s="79">
        <f>$Q$23</f>
        <v>-1.09E-3</v>
      </c>
      <c r="Y60" s="79">
        <f t="shared" si="9"/>
        <v>-1.09E-3</v>
      </c>
      <c r="Z60" s="79">
        <f>$Q$23</f>
        <v>-1.09E-3</v>
      </c>
      <c r="AA60" s="79">
        <f t="shared" si="9"/>
        <v>-1.09E-3</v>
      </c>
      <c r="AB60" s="79">
        <f>$Q$23</f>
        <v>-1.09E-3</v>
      </c>
      <c r="AC60" s="79">
        <f t="shared" si="9"/>
        <v>-1.09E-3</v>
      </c>
      <c r="AD60" s="79">
        <f>$Q$23</f>
        <v>-1.09E-3</v>
      </c>
      <c r="AE60" s="79">
        <f t="shared" si="9"/>
        <v>-1.09E-3</v>
      </c>
      <c r="AF60" s="79">
        <f>$Q$23</f>
        <v>-1.09E-3</v>
      </c>
      <c r="AG60" s="79">
        <f t="shared" si="9"/>
        <v>-1.09E-3</v>
      </c>
      <c r="AH60" s="79">
        <f>$Q$23</f>
        <v>-1.09E-3</v>
      </c>
      <c r="AI60" s="79">
        <f t="shared" si="9"/>
        <v>-1.09E-3</v>
      </c>
      <c r="AJ60" s="79">
        <f>$Q$23</f>
        <v>-1.09E-3</v>
      </c>
      <c r="AK60" s="96"/>
      <c r="AL60" s="96"/>
      <c r="AM60" s="96"/>
      <c r="AN60" s="96"/>
      <c r="AO60" s="96"/>
      <c r="AP60" s="96"/>
    </row>
    <row r="61" spans="1:42">
      <c r="A61" s="60" t="s">
        <v>111</v>
      </c>
      <c r="C61" s="61">
        <f>$N$25</f>
        <v>-0.2</v>
      </c>
      <c r="D61" s="61">
        <f>$Q$25</f>
        <v>-0.2</v>
      </c>
      <c r="E61" s="61">
        <f>C61</f>
        <v>-0.2</v>
      </c>
      <c r="F61" s="61">
        <f t="shared" ref="F61:AJ61" si="10">D61</f>
        <v>-0.2</v>
      </c>
      <c r="G61" s="61">
        <f t="shared" si="10"/>
        <v>-0.2</v>
      </c>
      <c r="H61" s="61">
        <f t="shared" si="10"/>
        <v>-0.2</v>
      </c>
      <c r="I61" s="61">
        <f t="shared" si="10"/>
        <v>-0.2</v>
      </c>
      <c r="J61" s="61">
        <f t="shared" si="10"/>
        <v>-0.2</v>
      </c>
      <c r="K61" s="61">
        <f t="shared" si="10"/>
        <v>-0.2</v>
      </c>
      <c r="L61" s="61">
        <f t="shared" si="10"/>
        <v>-0.2</v>
      </c>
      <c r="M61" s="61">
        <f t="shared" si="10"/>
        <v>-0.2</v>
      </c>
      <c r="N61" s="61">
        <f t="shared" si="10"/>
        <v>-0.2</v>
      </c>
      <c r="O61" s="61">
        <f t="shared" si="10"/>
        <v>-0.2</v>
      </c>
      <c r="P61" s="61">
        <f t="shared" si="10"/>
        <v>-0.2</v>
      </c>
      <c r="Q61" s="61">
        <f t="shared" si="10"/>
        <v>-0.2</v>
      </c>
      <c r="R61" s="61">
        <f t="shared" si="10"/>
        <v>-0.2</v>
      </c>
      <c r="S61" s="61">
        <f t="shared" si="10"/>
        <v>-0.2</v>
      </c>
      <c r="T61" s="61">
        <f t="shared" si="10"/>
        <v>-0.2</v>
      </c>
      <c r="U61" s="61">
        <f t="shared" si="10"/>
        <v>-0.2</v>
      </c>
      <c r="V61" s="61">
        <f t="shared" si="10"/>
        <v>-0.2</v>
      </c>
      <c r="W61" s="61">
        <f t="shared" si="10"/>
        <v>-0.2</v>
      </c>
      <c r="X61" s="61">
        <f t="shared" si="10"/>
        <v>-0.2</v>
      </c>
      <c r="Y61" s="61">
        <f t="shared" si="10"/>
        <v>-0.2</v>
      </c>
      <c r="Z61" s="61">
        <f t="shared" si="10"/>
        <v>-0.2</v>
      </c>
      <c r="AA61" s="61">
        <f t="shared" si="10"/>
        <v>-0.2</v>
      </c>
      <c r="AB61" s="61">
        <f t="shared" si="10"/>
        <v>-0.2</v>
      </c>
      <c r="AC61" s="61">
        <f t="shared" si="10"/>
        <v>-0.2</v>
      </c>
      <c r="AD61" s="61">
        <f t="shared" si="10"/>
        <v>-0.2</v>
      </c>
      <c r="AE61" s="61">
        <f t="shared" si="10"/>
        <v>-0.2</v>
      </c>
      <c r="AF61" s="61">
        <f t="shared" si="10"/>
        <v>-0.2</v>
      </c>
      <c r="AG61" s="61">
        <f t="shared" si="10"/>
        <v>-0.2</v>
      </c>
      <c r="AH61" s="61">
        <f t="shared" si="10"/>
        <v>-0.2</v>
      </c>
      <c r="AI61" s="61">
        <f t="shared" si="10"/>
        <v>-0.2</v>
      </c>
      <c r="AJ61" s="61">
        <f t="shared" si="10"/>
        <v>-0.2</v>
      </c>
      <c r="AK61" s="96"/>
      <c r="AL61" s="96"/>
      <c r="AM61" s="96"/>
      <c r="AN61" s="96"/>
      <c r="AO61" s="96"/>
      <c r="AP61" s="96"/>
    </row>
    <row r="62" spans="1:42">
      <c r="A62" s="60" t="s">
        <v>107</v>
      </c>
      <c r="C62" s="43">
        <f>$N$24</f>
        <v>0</v>
      </c>
      <c r="D62" s="82">
        <f>$Q$24</f>
        <v>0</v>
      </c>
      <c r="E62" s="43">
        <f>$N$24</f>
        <v>0</v>
      </c>
      <c r="F62" s="82">
        <f>$Q$24</f>
        <v>0</v>
      </c>
      <c r="G62" s="43">
        <f>$N$24</f>
        <v>0</v>
      </c>
      <c r="H62" s="82">
        <f>$Q$24</f>
        <v>0</v>
      </c>
      <c r="I62" s="43">
        <f>$N$24</f>
        <v>0</v>
      </c>
      <c r="J62" s="82">
        <f>$Q$24</f>
        <v>0</v>
      </c>
      <c r="K62" s="43">
        <f>$N$24</f>
        <v>0</v>
      </c>
      <c r="L62" s="82">
        <f>$Q$24</f>
        <v>0</v>
      </c>
      <c r="M62" s="43">
        <f>$N$24</f>
        <v>0</v>
      </c>
      <c r="N62" s="82">
        <f>$Q$24</f>
        <v>0</v>
      </c>
      <c r="O62" s="43">
        <f>$N$24</f>
        <v>0</v>
      </c>
      <c r="P62" s="82">
        <f>$Q$24</f>
        <v>0</v>
      </c>
      <c r="Q62" s="43">
        <f>$N$24</f>
        <v>0</v>
      </c>
      <c r="R62" s="82">
        <f>$Q$24</f>
        <v>0</v>
      </c>
      <c r="S62" s="43">
        <f>$N$24</f>
        <v>0</v>
      </c>
      <c r="T62" s="82">
        <f>$Q$24</f>
        <v>0</v>
      </c>
      <c r="U62" s="43">
        <f>$N$24</f>
        <v>0</v>
      </c>
      <c r="V62" s="82">
        <f>$Q$24</f>
        <v>0</v>
      </c>
      <c r="W62" s="43">
        <f>$N$24</f>
        <v>0</v>
      </c>
      <c r="X62" s="82">
        <f>$Q$24</f>
        <v>0</v>
      </c>
      <c r="Y62" s="43">
        <f>$N$24</f>
        <v>0</v>
      </c>
      <c r="Z62" s="82">
        <f>$Q$24</f>
        <v>0</v>
      </c>
      <c r="AA62" s="43">
        <f>$N$24</f>
        <v>0</v>
      </c>
      <c r="AB62" s="82">
        <f>$Q$24</f>
        <v>0</v>
      </c>
      <c r="AC62" s="43">
        <f>$N$24</f>
        <v>0</v>
      </c>
      <c r="AD62" s="82">
        <f>$Q$24</f>
        <v>0</v>
      </c>
      <c r="AE62" s="43">
        <f>$N$24</f>
        <v>0</v>
      </c>
      <c r="AF62" s="82">
        <f>$Q$24</f>
        <v>0</v>
      </c>
      <c r="AG62" s="43">
        <f>$N$24</f>
        <v>0</v>
      </c>
      <c r="AH62" s="82">
        <f>$Q$24</f>
        <v>0</v>
      </c>
      <c r="AI62" s="43">
        <f>$N$24</f>
        <v>0</v>
      </c>
      <c r="AJ62" s="82">
        <f>$Q$24</f>
        <v>0</v>
      </c>
      <c r="AK62" s="46"/>
      <c r="AL62" s="46"/>
      <c r="AM62" s="46"/>
      <c r="AN62" s="46"/>
      <c r="AO62" s="46"/>
      <c r="AP62" s="46"/>
    </row>
    <row r="63" spans="1:42"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90"/>
      <c r="AL63" s="90"/>
      <c r="AM63" s="90"/>
      <c r="AN63" s="90"/>
      <c r="AO63" s="90"/>
      <c r="AP63" s="90"/>
    </row>
    <row r="64" spans="1:42">
      <c r="A64" s="52" t="s">
        <v>4</v>
      </c>
      <c r="C64" s="52">
        <f>C40*C48</f>
        <v>2440.98</v>
      </c>
      <c r="D64" s="36">
        <f>C40*D48</f>
        <v>2164.0300000000002</v>
      </c>
      <c r="E64" s="36">
        <f>E40*E48</f>
        <v>460.08</v>
      </c>
      <c r="F64" s="36">
        <f>E40*F48</f>
        <v>407.88</v>
      </c>
      <c r="G64" s="36">
        <f>G40*G48</f>
        <v>204.48</v>
      </c>
      <c r="H64" s="36">
        <f>G40*H48</f>
        <v>181.28</v>
      </c>
      <c r="I64" s="36">
        <f>I40*I48</f>
        <v>191.7</v>
      </c>
      <c r="J64" s="36">
        <f>I40*J48</f>
        <v>169.95</v>
      </c>
      <c r="K64" s="36">
        <f>K40*K48</f>
        <v>996.83999999999992</v>
      </c>
      <c r="L64" s="36">
        <f>K40*L48</f>
        <v>883.74</v>
      </c>
      <c r="M64" s="36">
        <f>M40*M48</f>
        <v>754.02</v>
      </c>
      <c r="N64" s="36">
        <f>M40*N48</f>
        <v>668.47</v>
      </c>
      <c r="O64" s="36">
        <f>O40*O48</f>
        <v>204.48</v>
      </c>
      <c r="P64" s="36">
        <f>O40*P48</f>
        <v>181.28</v>
      </c>
      <c r="Q64" s="36">
        <f>Q40*Q48</f>
        <v>447.29999999999995</v>
      </c>
      <c r="R64" s="36">
        <f>Q40*R48</f>
        <v>396.55</v>
      </c>
      <c r="S64" s="36">
        <f>S40*S48</f>
        <v>255.6</v>
      </c>
      <c r="T64" s="36">
        <f>S40*T48</f>
        <v>226.6</v>
      </c>
      <c r="U64" s="36">
        <f>U40*U48</f>
        <v>357.84</v>
      </c>
      <c r="V64" s="36">
        <f>U40*V48</f>
        <v>317.24</v>
      </c>
      <c r="W64" s="36">
        <f>W40*W48</f>
        <v>1278</v>
      </c>
      <c r="X64" s="36">
        <f>W40*X48</f>
        <v>1133</v>
      </c>
      <c r="Y64" s="36">
        <f>Y40*Y48</f>
        <v>268.38</v>
      </c>
      <c r="Z64" s="36">
        <f>Y40*Z48</f>
        <v>237.93</v>
      </c>
      <c r="AA64" s="36">
        <f>AA40*AA48</f>
        <v>332.28</v>
      </c>
      <c r="AB64" s="36">
        <f>AA40*AB48</f>
        <v>294.58</v>
      </c>
      <c r="AC64" s="36">
        <f>AC40*AC48</f>
        <v>319.5</v>
      </c>
      <c r="AD64" s="36">
        <f>AC40*AD48</f>
        <v>283.25</v>
      </c>
      <c r="AE64" s="36">
        <f>AE40*AE48</f>
        <v>447.29999999999995</v>
      </c>
      <c r="AF64" s="36">
        <f>AE40*AF48</f>
        <v>396.55</v>
      </c>
      <c r="AG64" s="36">
        <f>AG40*AG48</f>
        <v>332.28</v>
      </c>
      <c r="AH64" s="36">
        <f>AG40*AH48</f>
        <v>294.58</v>
      </c>
      <c r="AI64" s="36">
        <f>AI40*AI48</f>
        <v>242.82</v>
      </c>
      <c r="AJ64" s="36">
        <f>AI40*AJ48</f>
        <v>215.27</v>
      </c>
      <c r="AK64" s="90"/>
      <c r="AL64" s="90"/>
      <c r="AM64" s="90"/>
      <c r="AN64" s="90"/>
      <c r="AO64" s="90"/>
      <c r="AP64" s="90"/>
    </row>
    <row r="65" spans="1:42">
      <c r="A65" s="35" t="s">
        <v>99</v>
      </c>
      <c r="B65" s="36"/>
      <c r="C65" s="65">
        <f>C57*C40</f>
        <v>192.91</v>
      </c>
      <c r="D65" s="85">
        <f>D57*C40</f>
        <v>0</v>
      </c>
      <c r="E65" s="85">
        <f>E57*E40</f>
        <v>36.36</v>
      </c>
      <c r="F65" s="85">
        <f>F57*E40</f>
        <v>0</v>
      </c>
      <c r="G65" s="85">
        <f>G57*G40</f>
        <v>16.16</v>
      </c>
      <c r="H65" s="85">
        <f>H57*G40</f>
        <v>0</v>
      </c>
      <c r="I65" s="85">
        <f>I57*I40</f>
        <v>15.15</v>
      </c>
      <c r="J65" s="85">
        <f>J57*I40</f>
        <v>0</v>
      </c>
      <c r="K65" s="85">
        <f>K57*K40</f>
        <v>78.78</v>
      </c>
      <c r="L65" s="85">
        <f>L57*K40</f>
        <v>0</v>
      </c>
      <c r="M65" s="85">
        <f>M57*M40</f>
        <v>59.59</v>
      </c>
      <c r="N65" s="85">
        <f>N57*M40</f>
        <v>0</v>
      </c>
      <c r="O65" s="85">
        <f>O57*O40</f>
        <v>16.16</v>
      </c>
      <c r="P65" s="85">
        <f>P57*O40</f>
        <v>0</v>
      </c>
      <c r="Q65" s="85">
        <f>Q57*Q40</f>
        <v>35.35</v>
      </c>
      <c r="R65" s="85">
        <f>R57*Q40</f>
        <v>0</v>
      </c>
      <c r="S65" s="85">
        <f>S57*S40</f>
        <v>20.2</v>
      </c>
      <c r="T65" s="85">
        <f>T57*S40</f>
        <v>0</v>
      </c>
      <c r="U65" s="85">
        <f>U57*U40</f>
        <v>28.28</v>
      </c>
      <c r="V65" s="85">
        <f>V57*U40</f>
        <v>0</v>
      </c>
      <c r="W65" s="85">
        <f>W57*W40</f>
        <v>101</v>
      </c>
      <c r="X65" s="85">
        <f>X57*W40</f>
        <v>0</v>
      </c>
      <c r="Y65" s="85">
        <f>Y57*Y40</f>
        <v>21.21</v>
      </c>
      <c r="Z65" s="85">
        <f>Z57*Y40</f>
        <v>0</v>
      </c>
      <c r="AA65" s="85">
        <f>AA57*AA40</f>
        <v>26.26</v>
      </c>
      <c r="AB65" s="85">
        <f>AB57*AA40</f>
        <v>0</v>
      </c>
      <c r="AC65" s="85">
        <f>AC57*AC40</f>
        <v>25.25</v>
      </c>
      <c r="AD65" s="85">
        <f>AD57*AC40</f>
        <v>0</v>
      </c>
      <c r="AE65" s="85">
        <f>AE57*AE40</f>
        <v>35.35</v>
      </c>
      <c r="AF65" s="85">
        <f>AF57*AE40</f>
        <v>0</v>
      </c>
      <c r="AG65" s="85">
        <f>AG57*AG40</f>
        <v>26.26</v>
      </c>
      <c r="AH65" s="85">
        <f>AH57*AG40</f>
        <v>0</v>
      </c>
      <c r="AI65" s="85">
        <f>AI57*AI40</f>
        <v>19.190000000000001</v>
      </c>
      <c r="AJ65" s="85">
        <f>AJ57*AI40</f>
        <v>0</v>
      </c>
      <c r="AK65" s="69"/>
      <c r="AL65" s="69"/>
      <c r="AM65" s="69"/>
      <c r="AN65" s="69"/>
      <c r="AO65" s="69"/>
      <c r="AP65" s="69"/>
    </row>
    <row r="66" spans="1:42">
      <c r="A66" s="35" t="s">
        <v>100</v>
      </c>
      <c r="B66" s="36"/>
      <c r="C66" s="65">
        <f>C58*C40</f>
        <v>87.86</v>
      </c>
      <c r="D66" s="85">
        <f>D58*C40</f>
        <v>0</v>
      </c>
      <c r="E66" s="85">
        <f>E58*E40</f>
        <v>16.560000000000002</v>
      </c>
      <c r="F66" s="85">
        <f>F58*E40</f>
        <v>0</v>
      </c>
      <c r="G66" s="85">
        <f>G58*G40</f>
        <v>7.36</v>
      </c>
      <c r="H66" s="85">
        <f>H58*G40</f>
        <v>0</v>
      </c>
      <c r="I66" s="85">
        <f>I58*I40</f>
        <v>6.9</v>
      </c>
      <c r="J66" s="85">
        <f>J58*I40</f>
        <v>0</v>
      </c>
      <c r="K66" s="85">
        <f>K58*K40</f>
        <v>35.880000000000003</v>
      </c>
      <c r="L66" s="85">
        <f>L58*K40</f>
        <v>0</v>
      </c>
      <c r="M66" s="85">
        <f>M58*M40</f>
        <v>27.14</v>
      </c>
      <c r="N66" s="85">
        <f>N58*M40</f>
        <v>0</v>
      </c>
      <c r="O66" s="85">
        <f>O58*O40</f>
        <v>7.36</v>
      </c>
      <c r="P66" s="85">
        <f>P58*O40</f>
        <v>0</v>
      </c>
      <c r="Q66" s="85">
        <f>Q58*Q40</f>
        <v>16.100000000000001</v>
      </c>
      <c r="R66" s="85">
        <f>R58*Q40</f>
        <v>0</v>
      </c>
      <c r="S66" s="85">
        <f>S58*S40</f>
        <v>9.2000000000000011</v>
      </c>
      <c r="T66" s="85">
        <f>T58*S40</f>
        <v>0</v>
      </c>
      <c r="U66" s="85">
        <f>U58*U40</f>
        <v>12.88</v>
      </c>
      <c r="V66" s="85">
        <f>V58*U40</f>
        <v>0</v>
      </c>
      <c r="W66" s="85">
        <f>W58*W40</f>
        <v>46</v>
      </c>
      <c r="X66" s="85">
        <f>X58*W40</f>
        <v>0</v>
      </c>
      <c r="Y66" s="85">
        <f>Y58*Y40</f>
        <v>9.66</v>
      </c>
      <c r="Z66" s="85">
        <f>Z58*Y40</f>
        <v>0</v>
      </c>
      <c r="AA66" s="85">
        <f>AA58*AA40</f>
        <v>11.96</v>
      </c>
      <c r="AB66" s="85">
        <f>AB58*AA40</f>
        <v>0</v>
      </c>
      <c r="AC66" s="85">
        <f>AC58*AC40</f>
        <v>11.5</v>
      </c>
      <c r="AD66" s="85">
        <f>AD58*AC40</f>
        <v>0</v>
      </c>
      <c r="AE66" s="85">
        <f>AE58*AE40</f>
        <v>16.100000000000001</v>
      </c>
      <c r="AF66" s="85">
        <f>AF58*AE40</f>
        <v>0</v>
      </c>
      <c r="AG66" s="85">
        <f>AG58*AG40</f>
        <v>11.96</v>
      </c>
      <c r="AH66" s="85">
        <f>AH58*AG40</f>
        <v>0</v>
      </c>
      <c r="AI66" s="85">
        <f>AI58*AI40</f>
        <v>8.74</v>
      </c>
      <c r="AJ66" s="85">
        <f>AJ58*AI40</f>
        <v>0</v>
      </c>
      <c r="AK66" s="69"/>
      <c r="AL66" s="69"/>
      <c r="AM66" s="69"/>
      <c r="AN66" s="69"/>
      <c r="AO66" s="69"/>
      <c r="AP66" s="69"/>
    </row>
    <row r="67" spans="1:42">
      <c r="A67" s="52" t="s">
        <v>22</v>
      </c>
      <c r="C67" s="63">
        <f>C43*C49</f>
        <v>2761.096</v>
      </c>
      <c r="D67" s="83">
        <f>C43*D49</f>
        <v>3864.694</v>
      </c>
      <c r="E67" s="83">
        <f>E43*E49</f>
        <v>289.12</v>
      </c>
      <c r="F67" s="83">
        <f>E43*F49</f>
        <v>404.68</v>
      </c>
      <c r="G67" s="83">
        <f>G43*G49</f>
        <v>231.29599999999999</v>
      </c>
      <c r="H67" s="83">
        <f>G43*H49</f>
        <v>323.74399999999997</v>
      </c>
      <c r="I67" s="83">
        <f>I43*I49</f>
        <v>127.79104</v>
      </c>
      <c r="J67" s="83">
        <f>I43*J49</f>
        <v>178.86856</v>
      </c>
      <c r="K67" s="83">
        <f>K43*K49</f>
        <v>1127.568</v>
      </c>
      <c r="L67" s="83">
        <f>K43*L49</f>
        <v>1578.252</v>
      </c>
      <c r="M67" s="83">
        <f>M43*M49</f>
        <v>679.43200000000002</v>
      </c>
      <c r="N67" s="83">
        <f>M43*N49</f>
        <v>950.99799999999993</v>
      </c>
      <c r="O67" s="83">
        <f>O43*O49</f>
        <v>231.29599999999999</v>
      </c>
      <c r="P67" s="83">
        <f>O43*P49</f>
        <v>323.74399999999997</v>
      </c>
      <c r="Q67" s="83">
        <f>Q43*Q49</f>
        <v>505.96</v>
      </c>
      <c r="R67" s="83">
        <f>Q43*R49</f>
        <v>708.18999999999994</v>
      </c>
      <c r="S67" s="83">
        <f>S43*S49</f>
        <v>187.928</v>
      </c>
      <c r="T67" s="83">
        <f>S43*T49</f>
        <v>263.04199999999997</v>
      </c>
      <c r="U67" s="83">
        <f>U43*U49</f>
        <v>216.84</v>
      </c>
      <c r="V67" s="83">
        <f>U43*V49</f>
        <v>303.51</v>
      </c>
      <c r="W67" s="83">
        <f>W43*W49</f>
        <v>1445.6</v>
      </c>
      <c r="X67" s="83">
        <f>W43*X49</f>
        <v>2023.3999999999999</v>
      </c>
      <c r="Y67" s="83">
        <f>Y43*Y49</f>
        <v>303.57599999999996</v>
      </c>
      <c r="Z67" s="83">
        <f>Y43*Z49</f>
        <v>424.91399999999999</v>
      </c>
      <c r="AA67" s="83">
        <f>AA43*AA49</f>
        <v>375.85599999999999</v>
      </c>
      <c r="AB67" s="83">
        <f>AA43*AB49</f>
        <v>526.08399999999995</v>
      </c>
      <c r="AC67" s="83">
        <f>AC43*AC49</f>
        <v>361.4</v>
      </c>
      <c r="AD67" s="83">
        <f>AC43*AD49</f>
        <v>505.84999999999997</v>
      </c>
      <c r="AE67" s="83">
        <f>AE43*AE49</f>
        <v>245.75199999999998</v>
      </c>
      <c r="AF67" s="83">
        <f>AE43*AF49</f>
        <v>343.97800000000001</v>
      </c>
      <c r="AG67" s="83">
        <f>AG43*AG49</f>
        <v>187.928</v>
      </c>
      <c r="AH67" s="83">
        <f>AG43*AH49</f>
        <v>263.04199999999997</v>
      </c>
      <c r="AI67" s="83">
        <f>AI43*AI49</f>
        <v>260.20799999999997</v>
      </c>
      <c r="AJ67" s="83">
        <f>AI43*AJ49</f>
        <v>364.21199999999999</v>
      </c>
      <c r="AK67" s="86"/>
      <c r="AL67" s="86"/>
      <c r="AM67" s="86"/>
      <c r="AN67" s="86"/>
      <c r="AO67" s="86"/>
      <c r="AP67" s="86"/>
    </row>
    <row r="68" spans="1:42">
      <c r="A68" s="52" t="s">
        <v>23</v>
      </c>
      <c r="C68" s="63">
        <f>C44*C50</f>
        <v>1419.3899999999999</v>
      </c>
      <c r="D68" s="83">
        <f>C44*D50</f>
        <v>2191.59</v>
      </c>
      <c r="E68" s="83">
        <f>E44*E50</f>
        <v>157.71</v>
      </c>
      <c r="F68" s="83">
        <f>E44*F50</f>
        <v>243.51000000000002</v>
      </c>
      <c r="G68" s="83">
        <f>G44*G50</f>
        <v>98.779029999999992</v>
      </c>
      <c r="H68" s="83">
        <f>G44*H50</f>
        <v>152.51843000000002</v>
      </c>
      <c r="I68" s="83">
        <f>I44*I50</f>
        <v>0</v>
      </c>
      <c r="J68" s="83">
        <f>I44*J50</f>
        <v>0</v>
      </c>
      <c r="K68" s="83">
        <f>K44*K50</f>
        <v>615.06899999999996</v>
      </c>
      <c r="L68" s="83">
        <f>K44*L50</f>
        <v>949.68900000000008</v>
      </c>
      <c r="M68" s="83">
        <f>M44*M50</f>
        <v>98.831599999999995</v>
      </c>
      <c r="N68" s="83">
        <f>M44*N50</f>
        <v>152.59960000000001</v>
      </c>
      <c r="O68" s="83">
        <f>O44*O50</f>
        <v>126.16799999999999</v>
      </c>
      <c r="P68" s="83">
        <f>O44*P50</f>
        <v>194.80800000000002</v>
      </c>
      <c r="Q68" s="83">
        <f>Q44*Q50</f>
        <v>275.99250000000001</v>
      </c>
      <c r="R68" s="83">
        <f>Q44*R50</f>
        <v>426.14250000000004</v>
      </c>
      <c r="S68" s="83">
        <f>S44*S50</f>
        <v>42.055999999999997</v>
      </c>
      <c r="T68" s="83">
        <f>S44*T50</f>
        <v>64.936000000000007</v>
      </c>
      <c r="U68" s="83">
        <f>U44*U50</f>
        <v>118.2825</v>
      </c>
      <c r="V68" s="83">
        <f>U44*V50</f>
        <v>182.63250000000002</v>
      </c>
      <c r="W68" s="83">
        <f>W44*W50</f>
        <v>788.55</v>
      </c>
      <c r="X68" s="83">
        <f>W44*X50</f>
        <v>1217.5500000000002</v>
      </c>
      <c r="Y68" s="83">
        <f>Y44*Y50</f>
        <v>51.728879999999997</v>
      </c>
      <c r="Z68" s="83">
        <f>Y44*Z50</f>
        <v>79.871280000000013</v>
      </c>
      <c r="AA68" s="83">
        <f>AA44*AA50</f>
        <v>205.023</v>
      </c>
      <c r="AB68" s="83">
        <f>AA44*AB50</f>
        <v>316.56300000000005</v>
      </c>
      <c r="AC68" s="83">
        <f>AC44*AC50</f>
        <v>197.13749999999999</v>
      </c>
      <c r="AD68" s="83">
        <f>AC44*AD50</f>
        <v>304.38750000000005</v>
      </c>
      <c r="AE68" s="83">
        <f>AE44*AE50</f>
        <v>60.981200000000001</v>
      </c>
      <c r="AF68" s="83">
        <f>AE44*AF50</f>
        <v>94.157200000000003</v>
      </c>
      <c r="AG68" s="83">
        <f>AG44*AG50</f>
        <v>102.5115</v>
      </c>
      <c r="AH68" s="83">
        <f>AG44*AH50</f>
        <v>158.28150000000002</v>
      </c>
      <c r="AI68" s="83">
        <f>AI44*AI50</f>
        <v>25.233599999999999</v>
      </c>
      <c r="AJ68" s="83">
        <f>AI44*AJ50</f>
        <v>38.961600000000004</v>
      </c>
      <c r="AK68" s="86"/>
      <c r="AL68" s="86"/>
      <c r="AM68" s="86"/>
      <c r="AN68" s="86"/>
      <c r="AO68" s="86"/>
      <c r="AP68" s="86"/>
    </row>
    <row r="69" spans="1:42">
      <c r="A69" s="52" t="s">
        <v>24</v>
      </c>
      <c r="C69" s="63">
        <f>C45*C51</f>
        <v>0</v>
      </c>
      <c r="D69" s="83">
        <f>C45*D51</f>
        <v>0</v>
      </c>
      <c r="E69" s="83">
        <f>E45*E51</f>
        <v>7.6459999999999999</v>
      </c>
      <c r="F69" s="83">
        <f>E45*F51</f>
        <v>12.234</v>
      </c>
      <c r="G69" s="83">
        <f>G45*G51</f>
        <v>0</v>
      </c>
      <c r="H69" s="83">
        <f>G45*H51</f>
        <v>0</v>
      </c>
      <c r="I69" s="83">
        <f>I45*I51</f>
        <v>0</v>
      </c>
      <c r="J69" s="83">
        <f>I45*J51</f>
        <v>0</v>
      </c>
      <c r="K69" s="83">
        <f>K45*K51</f>
        <v>75.695400000000006</v>
      </c>
      <c r="L69" s="83">
        <f>K45*L51</f>
        <v>121.11660000000001</v>
      </c>
      <c r="M69" s="83">
        <f>M45*M51</f>
        <v>0</v>
      </c>
      <c r="N69" s="83">
        <f>M45*N51</f>
        <v>0</v>
      </c>
      <c r="O69" s="83">
        <f>O45*O51</f>
        <v>27.181529999999999</v>
      </c>
      <c r="P69" s="83">
        <f>O45*P51</f>
        <v>43.491869999999999</v>
      </c>
      <c r="Q69" s="83">
        <f>Q45*Q51</f>
        <v>272.57990000000001</v>
      </c>
      <c r="R69" s="83">
        <f>Q45*R51</f>
        <v>436.14210000000003</v>
      </c>
      <c r="S69" s="83">
        <f>S45*S51</f>
        <v>0</v>
      </c>
      <c r="T69" s="83">
        <f>S45*T51</f>
        <v>0</v>
      </c>
      <c r="U69" s="83">
        <f>U45*U51</f>
        <v>28.672499999999999</v>
      </c>
      <c r="V69" s="83">
        <f>U45*V51</f>
        <v>45.877500000000005</v>
      </c>
      <c r="W69" s="83">
        <f>W45*W51</f>
        <v>88.693600000000004</v>
      </c>
      <c r="X69" s="83">
        <f>W45*X51</f>
        <v>141.9144</v>
      </c>
      <c r="Y69" s="83">
        <f>Y45*Y51</f>
        <v>0</v>
      </c>
      <c r="Z69" s="83">
        <f>Y45*Z51</f>
        <v>0</v>
      </c>
      <c r="AA69" s="83">
        <f>AA45*AA51</f>
        <v>11.468999999999999</v>
      </c>
      <c r="AB69" s="83">
        <f>AA45*AB51</f>
        <v>18.350999999999999</v>
      </c>
      <c r="AC69" s="83">
        <f>AC45*AC51</f>
        <v>97.67765</v>
      </c>
      <c r="AD69" s="83">
        <f>AC45*AD51</f>
        <v>156.28935000000001</v>
      </c>
      <c r="AE69" s="83">
        <f>AE45*AE51</f>
        <v>0</v>
      </c>
      <c r="AF69" s="83">
        <f>AE45*AF51</f>
        <v>0</v>
      </c>
      <c r="AG69" s="83">
        <f>AG45*AG51</f>
        <v>78.371499999999997</v>
      </c>
      <c r="AH69" s="83">
        <f>AG45*AH51</f>
        <v>125.3985</v>
      </c>
      <c r="AI69" s="83">
        <f>AI45*AI51</f>
        <v>0</v>
      </c>
      <c r="AJ69" s="83">
        <f>AI45*AJ51</f>
        <v>0</v>
      </c>
      <c r="AK69" s="86"/>
      <c r="AL69" s="86"/>
      <c r="AM69" s="86"/>
      <c r="AN69" s="86"/>
      <c r="AO69" s="86"/>
      <c r="AP69" s="86"/>
    </row>
    <row r="70" spans="1:42">
      <c r="A70" s="52" t="s">
        <v>25</v>
      </c>
      <c r="C70" s="63">
        <f>N30</f>
        <v>28.7</v>
      </c>
      <c r="D70" s="83">
        <f>Q30</f>
        <v>62.6</v>
      </c>
      <c r="E70" s="83">
        <f t="shared" ref="E70:Z70" si="11">C70</f>
        <v>28.7</v>
      </c>
      <c r="F70" s="83">
        <f t="shared" si="11"/>
        <v>62.6</v>
      </c>
      <c r="G70" s="83">
        <f t="shared" si="11"/>
        <v>28.7</v>
      </c>
      <c r="H70" s="83">
        <f t="shared" si="11"/>
        <v>62.6</v>
      </c>
      <c r="I70" s="83">
        <f t="shared" si="11"/>
        <v>28.7</v>
      </c>
      <c r="J70" s="83">
        <f t="shared" si="11"/>
        <v>62.6</v>
      </c>
      <c r="K70" s="83">
        <f t="shared" si="11"/>
        <v>28.7</v>
      </c>
      <c r="L70" s="83">
        <f t="shared" si="11"/>
        <v>62.6</v>
      </c>
      <c r="M70" s="83">
        <f t="shared" si="11"/>
        <v>28.7</v>
      </c>
      <c r="N70" s="83">
        <f t="shared" si="11"/>
        <v>62.6</v>
      </c>
      <c r="O70" s="83">
        <f t="shared" si="11"/>
        <v>28.7</v>
      </c>
      <c r="P70" s="83">
        <f t="shared" si="11"/>
        <v>62.6</v>
      </c>
      <c r="Q70" s="83">
        <f t="shared" si="11"/>
        <v>28.7</v>
      </c>
      <c r="R70" s="83">
        <f t="shared" si="11"/>
        <v>62.6</v>
      </c>
      <c r="S70" s="83">
        <f t="shared" si="11"/>
        <v>28.7</v>
      </c>
      <c r="T70" s="83">
        <f t="shared" si="11"/>
        <v>62.6</v>
      </c>
      <c r="U70" s="83">
        <f t="shared" si="11"/>
        <v>28.7</v>
      </c>
      <c r="V70" s="83">
        <f t="shared" si="11"/>
        <v>62.6</v>
      </c>
      <c r="W70" s="83">
        <f t="shared" si="11"/>
        <v>28.7</v>
      </c>
      <c r="X70" s="83">
        <f t="shared" si="11"/>
        <v>62.6</v>
      </c>
      <c r="Y70" s="83">
        <f>W70</f>
        <v>28.7</v>
      </c>
      <c r="Z70" s="83">
        <f t="shared" si="11"/>
        <v>62.6</v>
      </c>
      <c r="AA70" s="83">
        <f>Y70</f>
        <v>28.7</v>
      </c>
      <c r="AB70" s="83">
        <f t="shared" ref="AB70:AJ70" si="12">Z70</f>
        <v>62.6</v>
      </c>
      <c r="AC70" s="83">
        <f t="shared" si="12"/>
        <v>28.7</v>
      </c>
      <c r="AD70" s="83">
        <f t="shared" si="12"/>
        <v>62.6</v>
      </c>
      <c r="AE70" s="83">
        <f t="shared" si="12"/>
        <v>28.7</v>
      </c>
      <c r="AF70" s="83">
        <f t="shared" si="12"/>
        <v>62.6</v>
      </c>
      <c r="AG70" s="83">
        <f t="shared" si="12"/>
        <v>28.7</v>
      </c>
      <c r="AH70" s="83">
        <f t="shared" si="12"/>
        <v>62.6</v>
      </c>
      <c r="AI70" s="83">
        <f t="shared" si="12"/>
        <v>28.7</v>
      </c>
      <c r="AJ70" s="83">
        <f t="shared" si="12"/>
        <v>62.6</v>
      </c>
      <c r="AK70" s="86"/>
      <c r="AL70" s="86"/>
      <c r="AM70" s="86"/>
      <c r="AN70" s="86"/>
      <c r="AO70" s="86"/>
      <c r="AP70" s="86"/>
    </row>
    <row r="71" spans="1:42">
      <c r="A71" s="35" t="s">
        <v>101</v>
      </c>
      <c r="B71" s="36"/>
      <c r="C71" s="65">
        <f>SUM(C64,C67:C70)*C59</f>
        <v>-302.68230549000003</v>
      </c>
      <c r="D71" s="65">
        <f t="shared" ref="D71:AJ71" si="13">SUM(D64,D67:D70)*D59</f>
        <v>0</v>
      </c>
      <c r="E71" s="65">
        <f t="shared" si="13"/>
        <v>-42.932296840000006</v>
      </c>
      <c r="F71" s="65">
        <f t="shared" si="13"/>
        <v>0</v>
      </c>
      <c r="G71" s="65">
        <f t="shared" si="13"/>
        <v>-25.636552690450003</v>
      </c>
      <c r="H71" s="65">
        <f t="shared" si="13"/>
        <v>0</v>
      </c>
      <c r="I71" s="65">
        <f t="shared" si="13"/>
        <v>-15.8479151856</v>
      </c>
      <c r="J71" s="65">
        <f t="shared" si="13"/>
        <v>0</v>
      </c>
      <c r="K71" s="65">
        <f t="shared" si="13"/>
        <v>-129.43885228599999</v>
      </c>
      <c r="L71" s="65">
        <f t="shared" si="13"/>
        <v>0</v>
      </c>
      <c r="M71" s="65">
        <f t="shared" si="13"/>
        <v>-71.048168554</v>
      </c>
      <c r="N71" s="65">
        <f t="shared" si="13"/>
        <v>0</v>
      </c>
      <c r="O71" s="65">
        <f t="shared" si="13"/>
        <v>-28.120328997949997</v>
      </c>
      <c r="P71" s="65">
        <f t="shared" si="13"/>
        <v>0</v>
      </c>
      <c r="Q71" s="65">
        <f t="shared" si="13"/>
        <v>-69.662182185999995</v>
      </c>
      <c r="R71" s="65">
        <f t="shared" si="13"/>
        <v>0</v>
      </c>
      <c r="S71" s="65">
        <f t="shared" si="13"/>
        <v>-23.40763626</v>
      </c>
      <c r="T71" s="65">
        <f t="shared" si="13"/>
        <v>0</v>
      </c>
      <c r="U71" s="65">
        <f t="shared" si="13"/>
        <v>-34.151497525000003</v>
      </c>
      <c r="V71" s="65">
        <f t="shared" si="13"/>
        <v>0</v>
      </c>
      <c r="W71" s="65">
        <f t="shared" si="13"/>
        <v>-165.19867695399998</v>
      </c>
      <c r="X71" s="65">
        <f t="shared" si="13"/>
        <v>0</v>
      </c>
      <c r="Y71" s="65">
        <f t="shared" si="13"/>
        <v>-29.693297813199997</v>
      </c>
      <c r="Z71" s="65">
        <f t="shared" si="13"/>
        <v>0</v>
      </c>
      <c r="AA71" s="65">
        <f t="shared" si="13"/>
        <v>-43.390723920000006</v>
      </c>
      <c r="AB71" s="65">
        <f t="shared" si="13"/>
        <v>0</v>
      </c>
      <c r="AC71" s="65">
        <f t="shared" si="13"/>
        <v>-45.715955552249994</v>
      </c>
      <c r="AD71" s="65">
        <f t="shared" si="13"/>
        <v>0</v>
      </c>
      <c r="AE71" s="65">
        <f t="shared" si="13"/>
        <v>-35.626101597999998</v>
      </c>
      <c r="AF71" s="65">
        <f t="shared" si="13"/>
        <v>0</v>
      </c>
      <c r="AG71" s="65">
        <f t="shared" si="13"/>
        <v>-33.216437364999997</v>
      </c>
      <c r="AH71" s="65">
        <f t="shared" si="13"/>
        <v>0</v>
      </c>
      <c r="AI71" s="65">
        <f t="shared" si="13"/>
        <v>-25.350107223999998</v>
      </c>
      <c r="AJ71" s="65">
        <f t="shared" si="13"/>
        <v>0</v>
      </c>
      <c r="AK71" s="69"/>
      <c r="AL71" s="69"/>
      <c r="AM71" s="69"/>
      <c r="AN71" s="69"/>
      <c r="AO71" s="69"/>
      <c r="AP71" s="69"/>
    </row>
    <row r="72" spans="1:42">
      <c r="A72" s="36" t="s">
        <v>103</v>
      </c>
      <c r="B72" s="36"/>
      <c r="C72" s="63">
        <f t="shared" ref="C72:AJ72" si="14">SUM(C64:C71,C74:C79)*C56</f>
        <v>66.081494549745543</v>
      </c>
      <c r="D72" s="63">
        <f t="shared" si="14"/>
        <v>0</v>
      </c>
      <c r="E72" s="63">
        <f t="shared" si="14"/>
        <v>9.2168289187593242</v>
      </c>
      <c r="F72" s="63">
        <f t="shared" si="14"/>
        <v>0</v>
      </c>
      <c r="G72" s="63">
        <f t="shared" si="14"/>
        <v>5.536316086440948</v>
      </c>
      <c r="H72" s="63">
        <f t="shared" si="14"/>
        <v>0</v>
      </c>
      <c r="I72" s="63">
        <f t="shared" si="14"/>
        <v>3.3069013826927618</v>
      </c>
      <c r="J72" s="63">
        <f t="shared" si="14"/>
        <v>0</v>
      </c>
      <c r="K72" s="63">
        <f t="shared" si="14"/>
        <v>28.396249240906908</v>
      </c>
      <c r="L72" s="63">
        <f t="shared" si="14"/>
        <v>0</v>
      </c>
      <c r="M72" s="63">
        <f t="shared" si="14"/>
        <v>15.16182017941029</v>
      </c>
      <c r="N72" s="63">
        <f t="shared" si="14"/>
        <v>0</v>
      </c>
      <c r="O72" s="63">
        <f t="shared" si="14"/>
        <v>6.1503856208272278</v>
      </c>
      <c r="P72" s="63">
        <f t="shared" si="14"/>
        <v>0</v>
      </c>
      <c r="Q72" s="63">
        <f t="shared" si="14"/>
        <v>15.670516333971189</v>
      </c>
      <c r="R72" s="63">
        <f t="shared" si="14"/>
        <v>0</v>
      </c>
      <c r="S72" s="63">
        <f t="shared" si="14"/>
        <v>4.9607365807924806</v>
      </c>
      <c r="T72" s="63">
        <f t="shared" si="14"/>
        <v>0</v>
      </c>
      <c r="U72" s="63">
        <f t="shared" si="14"/>
        <v>7.3595213054492241</v>
      </c>
      <c r="V72" s="63">
        <f t="shared" si="14"/>
        <v>0</v>
      </c>
      <c r="W72" s="63">
        <f t="shared" si="14"/>
        <v>36.240507856666575</v>
      </c>
      <c r="X72" s="63">
        <f t="shared" si="14"/>
        <v>0</v>
      </c>
      <c r="Y72" s="63">
        <f t="shared" si="14"/>
        <v>6.3518328171644427</v>
      </c>
      <c r="Z72" s="63">
        <f t="shared" si="14"/>
        <v>0</v>
      </c>
      <c r="AA72" s="63">
        <f t="shared" si="14"/>
        <v>9.462465866476041</v>
      </c>
      <c r="AB72" s="63">
        <f t="shared" si="14"/>
        <v>0</v>
      </c>
      <c r="AC72" s="63">
        <f t="shared" si="14"/>
        <v>10.123584113071841</v>
      </c>
      <c r="AD72" s="63">
        <f t="shared" si="14"/>
        <v>0</v>
      </c>
      <c r="AE72" s="63">
        <f t="shared" si="14"/>
        <v>7.5273530140469953</v>
      </c>
      <c r="AF72" s="63">
        <f t="shared" si="14"/>
        <v>0</v>
      </c>
      <c r="AG72" s="63">
        <f t="shared" si="14"/>
        <v>7.2429541803989013</v>
      </c>
      <c r="AH72" s="63">
        <f t="shared" si="14"/>
        <v>0</v>
      </c>
      <c r="AI72" s="63">
        <f t="shared" si="14"/>
        <v>5.3908875999396697</v>
      </c>
      <c r="AJ72" s="63">
        <f t="shared" si="14"/>
        <v>0</v>
      </c>
      <c r="AK72" s="86"/>
      <c r="AL72" s="86"/>
      <c r="AM72" s="86"/>
      <c r="AN72" s="86"/>
      <c r="AO72" s="86"/>
      <c r="AP72" s="86"/>
    </row>
    <row r="73" spans="1:42">
      <c r="A73" s="36" t="s">
        <v>26</v>
      </c>
      <c r="B73" s="36"/>
      <c r="C73" s="64">
        <f>SUM(C64:C72)</f>
        <v>6694.3351890597451</v>
      </c>
      <c r="D73" s="64">
        <f t="shared" ref="D73:AJ73" si="15">SUM(D64:D72)</f>
        <v>8282.9140000000007</v>
      </c>
      <c r="E73" s="64">
        <f t="shared" si="15"/>
        <v>962.46053207875934</v>
      </c>
      <c r="F73" s="64">
        <f t="shared" si="15"/>
        <v>1130.9039999999998</v>
      </c>
      <c r="G73" s="64">
        <f t="shared" si="15"/>
        <v>566.67479339599095</v>
      </c>
      <c r="H73" s="64">
        <f t="shared" si="15"/>
        <v>720.14242999999999</v>
      </c>
      <c r="I73" s="64">
        <f t="shared" si="15"/>
        <v>357.70002619709277</v>
      </c>
      <c r="J73" s="64">
        <f t="shared" si="15"/>
        <v>411.41856000000001</v>
      </c>
      <c r="K73" s="64">
        <f t="shared" si="15"/>
        <v>2857.489796954907</v>
      </c>
      <c r="L73" s="64">
        <f t="shared" si="15"/>
        <v>3595.3976000000002</v>
      </c>
      <c r="M73" s="64">
        <f t="shared" si="15"/>
        <v>1591.8272516254103</v>
      </c>
      <c r="N73" s="64">
        <f t="shared" si="15"/>
        <v>1834.6675999999998</v>
      </c>
      <c r="O73" s="64">
        <f t="shared" si="15"/>
        <v>619.37558662287722</v>
      </c>
      <c r="P73" s="64">
        <f t="shared" si="15"/>
        <v>805.92386999999997</v>
      </c>
      <c r="Q73" s="64">
        <f t="shared" si="15"/>
        <v>1527.9907341479711</v>
      </c>
      <c r="R73" s="64">
        <f t="shared" si="15"/>
        <v>2029.6246000000001</v>
      </c>
      <c r="S73" s="64">
        <f t="shared" si="15"/>
        <v>525.23710032079259</v>
      </c>
      <c r="T73" s="64">
        <f t="shared" si="15"/>
        <v>617.178</v>
      </c>
      <c r="U73" s="64">
        <f t="shared" si="15"/>
        <v>764.70302378044937</v>
      </c>
      <c r="V73" s="64">
        <f t="shared" si="15"/>
        <v>911.86000000000013</v>
      </c>
      <c r="W73" s="64">
        <f t="shared" si="15"/>
        <v>3647.5854309026663</v>
      </c>
      <c r="X73" s="64">
        <f t="shared" si="15"/>
        <v>4578.4643999999998</v>
      </c>
      <c r="Y73" s="64">
        <f t="shared" si="15"/>
        <v>659.91341500396447</v>
      </c>
      <c r="Z73" s="64">
        <f t="shared" si="15"/>
        <v>805.31528000000014</v>
      </c>
      <c r="AA73" s="64">
        <f t="shared" si="15"/>
        <v>957.6197419464761</v>
      </c>
      <c r="AB73" s="64">
        <f t="shared" si="15"/>
        <v>1218.1779999999999</v>
      </c>
      <c r="AC73" s="64">
        <f t="shared" si="15"/>
        <v>1005.5727785608217</v>
      </c>
      <c r="AD73" s="64">
        <f t="shared" si="15"/>
        <v>1312.3768499999999</v>
      </c>
      <c r="AE73" s="64">
        <f t="shared" si="15"/>
        <v>806.08445141604693</v>
      </c>
      <c r="AF73" s="64">
        <f t="shared" si="15"/>
        <v>897.28520000000003</v>
      </c>
      <c r="AG73" s="64">
        <f t="shared" si="15"/>
        <v>742.0375168153987</v>
      </c>
      <c r="AH73" s="64">
        <f t="shared" si="15"/>
        <v>903.90200000000004</v>
      </c>
      <c r="AI73" s="64">
        <f t="shared" si="15"/>
        <v>564.93238037593972</v>
      </c>
      <c r="AJ73" s="64">
        <f t="shared" si="15"/>
        <v>681.04359999999997</v>
      </c>
      <c r="AK73" s="99"/>
      <c r="AL73" s="99"/>
      <c r="AM73" s="99"/>
      <c r="AN73" s="99"/>
      <c r="AO73" s="99"/>
      <c r="AP73" s="99"/>
    </row>
    <row r="74" spans="1:42">
      <c r="A74" s="74" t="s">
        <v>91</v>
      </c>
      <c r="B74" s="36"/>
      <c r="C74" s="63">
        <f>C46*C53</f>
        <v>807.82799999999997</v>
      </c>
      <c r="D74" s="83">
        <f>C46*D53</f>
        <v>807.82799999999997</v>
      </c>
      <c r="E74" s="83">
        <f>E46*E53</f>
        <v>89.207999999999998</v>
      </c>
      <c r="F74" s="83">
        <f>E46*F53</f>
        <v>89.207999999999998</v>
      </c>
      <c r="G74" s="83">
        <f>G46*G53</f>
        <v>62.928809999999999</v>
      </c>
      <c r="H74" s="83">
        <f>G46*H53</f>
        <v>62.928809999999999</v>
      </c>
      <c r="I74" s="83">
        <f>I46*I53</f>
        <v>21.905519999999999</v>
      </c>
      <c r="J74" s="83">
        <f>I46*J53</f>
        <v>21.905519999999999</v>
      </c>
      <c r="K74" s="83">
        <f>K46*K53</f>
        <v>362.7792</v>
      </c>
      <c r="L74" s="83">
        <f>K46*L53</f>
        <v>362.7792</v>
      </c>
      <c r="M74" s="83">
        <f>M46*M53</f>
        <v>139.75919999999999</v>
      </c>
      <c r="N74" s="83">
        <f>M46*N53</f>
        <v>139.75919999999999</v>
      </c>
      <c r="O74" s="83">
        <f>O46*O53</f>
        <v>78.193290000000005</v>
      </c>
      <c r="P74" s="83">
        <f>O46*P53</f>
        <v>78.193290000000005</v>
      </c>
      <c r="Q74" s="83">
        <f>Q46*Q53</f>
        <v>240.1182</v>
      </c>
      <c r="R74" s="83">
        <f>Q46*R53</f>
        <v>240.1182</v>
      </c>
      <c r="S74" s="83">
        <f>S46*S53</f>
        <v>42.125999999999998</v>
      </c>
      <c r="T74" s="83">
        <f>S46*T53</f>
        <v>42.125999999999998</v>
      </c>
      <c r="U74" s="83">
        <f>U46*U53</f>
        <v>74.34</v>
      </c>
      <c r="V74" s="83">
        <f>U46*V53</f>
        <v>74.34</v>
      </c>
      <c r="W74" s="83">
        <f>W46*W53</f>
        <v>462.39479999999998</v>
      </c>
      <c r="X74" s="83">
        <f>W46*X53</f>
        <v>462.39479999999998</v>
      </c>
      <c r="Y74" s="83">
        <f>Y46*Y53</f>
        <v>64.229759999999999</v>
      </c>
      <c r="Z74" s="83">
        <f>Y46*Z53</f>
        <v>64.229759999999999</v>
      </c>
      <c r="AA74" s="83">
        <f>AA46*AA53</f>
        <v>116.46599999999999</v>
      </c>
      <c r="AB74" s="83">
        <f>AA46*AB53</f>
        <v>116.46599999999999</v>
      </c>
      <c r="AC74" s="83">
        <f>AC46*AC53</f>
        <v>140.06895</v>
      </c>
      <c r="AD74" s="83">
        <f>AC46*AD53</f>
        <v>140.06895</v>
      </c>
      <c r="AE74" s="83">
        <f>AE46*AE53</f>
        <v>56.498399999999997</v>
      </c>
      <c r="AF74" s="83">
        <f>AE46*AF53</f>
        <v>56.498399999999997</v>
      </c>
      <c r="AG74" s="83">
        <f>AG46*AG53</f>
        <v>81.774000000000001</v>
      </c>
      <c r="AH74" s="83">
        <f>AG46*AH53</f>
        <v>81.774000000000001</v>
      </c>
      <c r="AI74" s="83">
        <f>AI46*AI53</f>
        <v>50.551200000000001</v>
      </c>
      <c r="AJ74" s="83">
        <f>AI46*AJ53</f>
        <v>50.551200000000001</v>
      </c>
      <c r="AK74" s="86"/>
      <c r="AL74" s="86"/>
      <c r="AM74" s="86"/>
      <c r="AN74" s="86"/>
      <c r="AO74" s="86"/>
      <c r="AP74" s="86"/>
    </row>
    <row r="75" spans="1:42">
      <c r="A75" s="74" t="s">
        <v>92</v>
      </c>
      <c r="B75" s="36"/>
      <c r="C75" s="63">
        <f>C46*C54</f>
        <v>60.505600000000001</v>
      </c>
      <c r="D75" s="83">
        <f>C46*D54</f>
        <v>60.505600000000001</v>
      </c>
      <c r="E75" s="83">
        <f>E46*E54</f>
        <v>6.6816000000000004</v>
      </c>
      <c r="F75" s="83">
        <f>E46*F54</f>
        <v>6.6816000000000004</v>
      </c>
      <c r="G75" s="83">
        <f>G46*G54</f>
        <v>4.7133120000000002</v>
      </c>
      <c r="H75" s="83">
        <f>G46*H54</f>
        <v>4.7133120000000002</v>
      </c>
      <c r="I75" s="83">
        <f>I46*I54</f>
        <v>1.6407039999999999</v>
      </c>
      <c r="J75" s="83">
        <f>I46*J54</f>
        <v>1.6407039999999999</v>
      </c>
      <c r="K75" s="83">
        <f>K46*K54</f>
        <v>27.17184</v>
      </c>
      <c r="L75" s="83">
        <f>K46*L54</f>
        <v>27.17184</v>
      </c>
      <c r="M75" s="83">
        <f>M46*M54</f>
        <v>10.467840000000001</v>
      </c>
      <c r="N75" s="83">
        <f>M46*N54</f>
        <v>10.467840000000001</v>
      </c>
      <c r="O75" s="83">
        <f>O46*O54</f>
        <v>5.8566079999999996</v>
      </c>
      <c r="P75" s="83">
        <f>O46*P54</f>
        <v>5.8566079999999996</v>
      </c>
      <c r="Q75" s="83">
        <f>Q46*Q54</f>
        <v>17.984639999999999</v>
      </c>
      <c r="R75" s="83">
        <f>Q46*R54</f>
        <v>17.984639999999999</v>
      </c>
      <c r="S75" s="83">
        <f>S46*S54</f>
        <v>3.1552000000000002</v>
      </c>
      <c r="T75" s="83">
        <f>S46*T54</f>
        <v>3.1552000000000002</v>
      </c>
      <c r="U75" s="83">
        <f>U46*U54</f>
        <v>5.5679999999999996</v>
      </c>
      <c r="V75" s="83">
        <f>U46*V54</f>
        <v>5.5679999999999996</v>
      </c>
      <c r="W75" s="83">
        <f>W46*W54</f>
        <v>34.632959999999997</v>
      </c>
      <c r="X75" s="83">
        <f>W46*X54</f>
        <v>34.632959999999997</v>
      </c>
      <c r="Y75" s="83">
        <f>Y46*Y54</f>
        <v>4.8107519999999999</v>
      </c>
      <c r="Z75" s="83">
        <f>Y46*Z54</f>
        <v>4.8107519999999999</v>
      </c>
      <c r="AA75" s="83">
        <f>AA46*AA54</f>
        <v>8.7232000000000003</v>
      </c>
      <c r="AB75" s="83">
        <f>AA46*AB54</f>
        <v>8.7232000000000003</v>
      </c>
      <c r="AC75" s="83">
        <f>AC46*AC54</f>
        <v>10.49104</v>
      </c>
      <c r="AD75" s="83">
        <f>AC46*AD54</f>
        <v>10.49104</v>
      </c>
      <c r="AE75" s="83">
        <f>AE46*AE54</f>
        <v>4.2316799999999999</v>
      </c>
      <c r="AF75" s="83">
        <f>AE46*AF54</f>
        <v>4.2316799999999999</v>
      </c>
      <c r="AG75" s="83">
        <f>AG46*AG54</f>
        <v>6.1248000000000005</v>
      </c>
      <c r="AH75" s="83">
        <f>AG46*AH54</f>
        <v>6.1248000000000005</v>
      </c>
      <c r="AI75" s="83">
        <f>AI46*AI54</f>
        <v>3.7862399999999998</v>
      </c>
      <c r="AJ75" s="83">
        <f>AI46*AJ54</f>
        <v>3.7862399999999998</v>
      </c>
      <c r="AK75" s="86"/>
      <c r="AL75" s="86"/>
      <c r="AM75" s="86"/>
      <c r="AN75" s="86"/>
      <c r="AO75" s="86"/>
      <c r="AP75" s="86"/>
    </row>
    <row r="76" spans="1:42">
      <c r="A76" s="35" t="s">
        <v>93</v>
      </c>
      <c r="B76" s="36"/>
      <c r="C76" s="65">
        <f>SUM(C64:C71)*C55</f>
        <v>35.262309654793199</v>
      </c>
      <c r="D76" s="65">
        <f t="shared" ref="D76:AJ76" si="16">SUM(D64:D71)*D55</f>
        <v>44.065102480000007</v>
      </c>
      <c r="E76" s="65">
        <f t="shared" si="16"/>
        <v>5.0712565008111996</v>
      </c>
      <c r="F76" s="65">
        <f t="shared" si="16"/>
        <v>6.0164092799999986</v>
      </c>
      <c r="G76" s="65">
        <f t="shared" si="16"/>
        <v>2.9852566992868059</v>
      </c>
      <c r="H76" s="65">
        <f t="shared" si="16"/>
        <v>3.8311577276</v>
      </c>
      <c r="I76" s="65">
        <f t="shared" si="16"/>
        <v>1.885371424012608</v>
      </c>
      <c r="J76" s="65">
        <f t="shared" si="16"/>
        <v>2.1887467392</v>
      </c>
      <c r="K76" s="65">
        <f t="shared" si="16"/>
        <v>15.05077767383848</v>
      </c>
      <c r="L76" s="65">
        <f t="shared" si="16"/>
        <v>19.127515232</v>
      </c>
      <c r="M76" s="65">
        <f t="shared" si="16"/>
        <v>8.3878600952927194</v>
      </c>
      <c r="N76" s="65">
        <f t="shared" si="16"/>
        <v>9.7604316319999995</v>
      </c>
      <c r="O76" s="65">
        <f t="shared" si="16"/>
        <v>3.2623580693309058</v>
      </c>
      <c r="P76" s="65">
        <f t="shared" si="16"/>
        <v>4.2875149883999999</v>
      </c>
      <c r="Q76" s="65">
        <f t="shared" si="16"/>
        <v>8.0455435587704809</v>
      </c>
      <c r="R76" s="65">
        <f t="shared" si="16"/>
        <v>10.797602872000001</v>
      </c>
      <c r="S76" s="65">
        <f t="shared" si="16"/>
        <v>2.7678702550968004</v>
      </c>
      <c r="T76" s="65">
        <f t="shared" si="16"/>
        <v>3.2833869600000001</v>
      </c>
      <c r="U76" s="65">
        <f t="shared" si="16"/>
        <v>4.0290674331670004</v>
      </c>
      <c r="V76" s="65">
        <f t="shared" si="16"/>
        <v>4.8510952000000005</v>
      </c>
      <c r="W76" s="65">
        <f t="shared" si="16"/>
        <v>19.21235499060472</v>
      </c>
      <c r="X76" s="65">
        <f t="shared" si="16"/>
        <v>24.357430607999998</v>
      </c>
      <c r="Y76" s="65">
        <f t="shared" si="16"/>
        <v>3.4769476172337761</v>
      </c>
      <c r="Z76" s="65">
        <f t="shared" si="16"/>
        <v>4.2842772896000012</v>
      </c>
      <c r="AA76" s="65">
        <f t="shared" si="16"/>
        <v>5.0441967087456003</v>
      </c>
      <c r="AB76" s="65">
        <f t="shared" si="16"/>
        <v>6.4807069599999991</v>
      </c>
      <c r="AC76" s="65">
        <f t="shared" si="16"/>
        <v>5.2957897144620292</v>
      </c>
      <c r="AD76" s="65">
        <f t="shared" si="16"/>
        <v>6.9818448419999992</v>
      </c>
      <c r="AE76" s="65">
        <f t="shared" si="16"/>
        <v>4.2483237634986395</v>
      </c>
      <c r="AF76" s="65">
        <f t="shared" si="16"/>
        <v>4.7735572639999999</v>
      </c>
      <c r="AG76" s="65">
        <f t="shared" si="16"/>
        <v>3.9091070732181992</v>
      </c>
      <c r="AH76" s="65">
        <f t="shared" si="16"/>
        <v>4.8087586400000006</v>
      </c>
      <c r="AI76" s="65">
        <f t="shared" si="16"/>
        <v>2.9767607415683202</v>
      </c>
      <c r="AJ76" s="65">
        <f t="shared" si="16"/>
        <v>3.6231519519999997</v>
      </c>
      <c r="AK76" s="69"/>
      <c r="AL76" s="69"/>
      <c r="AM76" s="69"/>
      <c r="AN76" s="69"/>
      <c r="AO76" s="69"/>
      <c r="AP76" s="69"/>
    </row>
    <row r="77" spans="1:42">
      <c r="A77" s="35" t="s">
        <v>102</v>
      </c>
      <c r="B77" s="36"/>
      <c r="C77" s="66">
        <f>C60*C46</f>
        <v>-71.067999999999998</v>
      </c>
      <c r="D77" s="86">
        <f>D60*C46</f>
        <v>-71.067999999999998</v>
      </c>
      <c r="E77" s="86">
        <f>E60*E46</f>
        <v>-7.8479999999999999</v>
      </c>
      <c r="F77" s="86">
        <f>F60*E46</f>
        <v>-7.8479999999999999</v>
      </c>
      <c r="G77" s="86">
        <f>G60*G46</f>
        <v>-5.5361099999999999</v>
      </c>
      <c r="H77" s="86">
        <f>H60*G46</f>
        <v>-5.5361099999999999</v>
      </c>
      <c r="I77" s="86">
        <f>I60*I46</f>
        <v>-1.9271200000000002</v>
      </c>
      <c r="J77" s="86">
        <f>J60*I46</f>
        <v>-1.9271200000000002</v>
      </c>
      <c r="K77" s="86">
        <f>K60*K46</f>
        <v>-31.915200000000002</v>
      </c>
      <c r="L77" s="86">
        <f>L60*K46</f>
        <v>-31.915200000000002</v>
      </c>
      <c r="M77" s="86">
        <f>M60*M46</f>
        <v>-12.295200000000001</v>
      </c>
      <c r="N77" s="86">
        <f>N60*M46</f>
        <v>-12.295200000000001</v>
      </c>
      <c r="O77" s="86">
        <f>O60*O46</f>
        <v>-6.8789899999999999</v>
      </c>
      <c r="P77" s="86">
        <f>P60*O46</f>
        <v>-6.8789899999999999</v>
      </c>
      <c r="Q77" s="86">
        <f>Q60*Q46</f>
        <v>-21.124200000000002</v>
      </c>
      <c r="R77" s="86">
        <f>R60*Q46</f>
        <v>-21.124200000000002</v>
      </c>
      <c r="S77" s="86">
        <f>S60*S46</f>
        <v>-3.706</v>
      </c>
      <c r="T77" s="86">
        <f>T60*S46</f>
        <v>-3.706</v>
      </c>
      <c r="U77" s="86">
        <f>U60*U46</f>
        <v>-6.54</v>
      </c>
      <c r="V77" s="86">
        <f>V60*U46</f>
        <v>-6.54</v>
      </c>
      <c r="W77" s="86">
        <f>W60*W46</f>
        <v>-40.678800000000003</v>
      </c>
      <c r="X77" s="86">
        <f>X60*W46</f>
        <v>-40.678800000000003</v>
      </c>
      <c r="Y77" s="86">
        <f>Y60*Y46</f>
        <v>-5.6505600000000005</v>
      </c>
      <c r="Z77" s="86">
        <f>Z60*Y46</f>
        <v>-5.6505600000000005</v>
      </c>
      <c r="AA77" s="86">
        <f>AA60*AA46</f>
        <v>-10.246</v>
      </c>
      <c r="AB77" s="86">
        <f>AB60*AA46</f>
        <v>-10.246</v>
      </c>
      <c r="AC77" s="86">
        <f>AC60*AC46</f>
        <v>-12.32245</v>
      </c>
      <c r="AD77" s="86">
        <f>AD60*AC46</f>
        <v>-12.32245</v>
      </c>
      <c r="AE77" s="86">
        <f>AE60*AE46</f>
        <v>-4.9704000000000006</v>
      </c>
      <c r="AF77" s="86">
        <f>AF60*AE46</f>
        <v>-4.9704000000000006</v>
      </c>
      <c r="AG77" s="86">
        <f>AG60*AG46</f>
        <v>-7.194</v>
      </c>
      <c r="AH77" s="86">
        <f>AH60*AG46</f>
        <v>-7.194</v>
      </c>
      <c r="AI77" s="86">
        <f>AI60*AI46</f>
        <v>-4.4472000000000005</v>
      </c>
      <c r="AJ77" s="86">
        <f>AJ60*AI46</f>
        <v>-4.4472000000000005</v>
      </c>
      <c r="AK77" s="86"/>
      <c r="AL77" s="86"/>
      <c r="AM77" s="86"/>
      <c r="AN77" s="86"/>
      <c r="AO77" s="86"/>
      <c r="AP77" s="86"/>
    </row>
    <row r="78" spans="1:42">
      <c r="A78" s="35" t="s">
        <v>111</v>
      </c>
      <c r="B78" s="36"/>
      <c r="C78" s="66">
        <f>SUM(C64:C71)*C61</f>
        <v>-1325.6507389019998</v>
      </c>
      <c r="D78" s="66">
        <f>SUM(D64:D71)*D61</f>
        <v>-1656.5828000000001</v>
      </c>
      <c r="E78" s="66">
        <f t="shared" ref="E78:AJ78" si="17">SUM(E64:E71)*E61</f>
        <v>-190.648740632</v>
      </c>
      <c r="F78" s="66">
        <f t="shared" si="17"/>
        <v>-226.18079999999998</v>
      </c>
      <c r="G78" s="66">
        <f t="shared" si="17"/>
        <v>-112.22769546191</v>
      </c>
      <c r="H78" s="66">
        <f t="shared" si="17"/>
        <v>-144.02848600000002</v>
      </c>
      <c r="I78" s="66">
        <f t="shared" si="17"/>
        <v>-70.878624962879996</v>
      </c>
      <c r="J78" s="66">
        <f t="shared" si="17"/>
        <v>-82.283712000000008</v>
      </c>
      <c r="K78" s="66">
        <f t="shared" si="17"/>
        <v>-565.81870954280009</v>
      </c>
      <c r="L78" s="66">
        <f t="shared" si="17"/>
        <v>-719.07952000000012</v>
      </c>
      <c r="M78" s="66">
        <f t="shared" si="17"/>
        <v>-315.33308628920003</v>
      </c>
      <c r="N78" s="66">
        <f t="shared" si="17"/>
        <v>-366.93351999999999</v>
      </c>
      <c r="O78" s="66">
        <f t="shared" si="17"/>
        <v>-122.64504020040999</v>
      </c>
      <c r="P78" s="66">
        <f t="shared" si="17"/>
        <v>-161.184774</v>
      </c>
      <c r="Q78" s="66">
        <f t="shared" si="17"/>
        <v>-302.46404356279999</v>
      </c>
      <c r="R78" s="66">
        <f t="shared" si="17"/>
        <v>-405.92492000000004</v>
      </c>
      <c r="S78" s="66">
        <f t="shared" si="17"/>
        <v>-104.05527274800002</v>
      </c>
      <c r="T78" s="66">
        <f t="shared" si="17"/>
        <v>-123.43560000000001</v>
      </c>
      <c r="U78" s="66">
        <f t="shared" si="17"/>
        <v>-151.46870049500004</v>
      </c>
      <c r="V78" s="66">
        <f t="shared" si="17"/>
        <v>-182.37200000000004</v>
      </c>
      <c r="W78" s="66">
        <f t="shared" si="17"/>
        <v>-722.26898460919995</v>
      </c>
      <c r="X78" s="66">
        <f t="shared" si="17"/>
        <v>-915.69288000000006</v>
      </c>
      <c r="Y78" s="66">
        <f t="shared" si="17"/>
        <v>-130.71231643736002</v>
      </c>
      <c r="Z78" s="66">
        <f t="shared" si="17"/>
        <v>-161.06305600000005</v>
      </c>
      <c r="AA78" s="66">
        <f t="shared" si="17"/>
        <v>-189.63145521600003</v>
      </c>
      <c r="AB78" s="66">
        <f t="shared" si="17"/>
        <v>-243.63559999999998</v>
      </c>
      <c r="AC78" s="66">
        <f t="shared" si="17"/>
        <v>-199.08983888954998</v>
      </c>
      <c r="AD78" s="66">
        <f t="shared" si="17"/>
        <v>-262.47537</v>
      </c>
      <c r="AE78" s="66">
        <f t="shared" si="17"/>
        <v>-159.71141968040001</v>
      </c>
      <c r="AF78" s="66">
        <f t="shared" si="17"/>
        <v>-179.45704000000001</v>
      </c>
      <c r="AG78" s="66">
        <f t="shared" si="17"/>
        <v>-146.95891252699997</v>
      </c>
      <c r="AH78" s="66">
        <f t="shared" si="17"/>
        <v>-180.78040000000001</v>
      </c>
      <c r="AI78" s="66">
        <f t="shared" si="17"/>
        <v>-111.90829855520002</v>
      </c>
      <c r="AJ78" s="66">
        <f t="shared" si="17"/>
        <v>-136.20872</v>
      </c>
      <c r="AK78" s="86"/>
      <c r="AL78" s="86"/>
      <c r="AM78" s="86"/>
      <c r="AN78" s="86"/>
      <c r="AO78" s="86"/>
      <c r="AP78" s="86"/>
    </row>
    <row r="79" spans="1:42">
      <c r="A79" s="35" t="s">
        <v>107</v>
      </c>
      <c r="B79" s="36"/>
      <c r="C79" s="6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86"/>
      <c r="AL79" s="86"/>
      <c r="AM79" s="86"/>
      <c r="AN79" s="86"/>
      <c r="AO79" s="86"/>
      <c r="AP79" s="86"/>
    </row>
    <row r="80" spans="1:42" ht="13.5" thickBot="1">
      <c r="A80" s="60" t="s">
        <v>94</v>
      </c>
      <c r="C80" s="67">
        <f t="shared" ref="C80:AJ80" si="18">SUM(C73:C79)</f>
        <v>6201.212359812539</v>
      </c>
      <c r="D80" s="68">
        <f t="shared" si="18"/>
        <v>7467.661902480002</v>
      </c>
      <c r="E80" s="68">
        <f t="shared" si="18"/>
        <v>864.92464794757052</v>
      </c>
      <c r="F80" s="68">
        <f t="shared" si="18"/>
        <v>998.78120927999987</v>
      </c>
      <c r="G80" s="68">
        <f t="shared" si="18"/>
        <v>519.53836663336767</v>
      </c>
      <c r="H80" s="68">
        <f t="shared" si="18"/>
        <v>642.05111372759995</v>
      </c>
      <c r="I80" s="68">
        <f t="shared" si="18"/>
        <v>310.32587665822541</v>
      </c>
      <c r="J80" s="68">
        <f t="shared" si="18"/>
        <v>352.94269873920007</v>
      </c>
      <c r="K80" s="68">
        <f t="shared" si="18"/>
        <v>2664.7577050859454</v>
      </c>
      <c r="L80" s="68">
        <f t="shared" si="18"/>
        <v>3253.481435232</v>
      </c>
      <c r="M80" s="68">
        <f t="shared" si="18"/>
        <v>1422.813865431503</v>
      </c>
      <c r="N80" s="68">
        <f t="shared" si="18"/>
        <v>1615.4263516319998</v>
      </c>
      <c r="O80" s="68">
        <f t="shared" si="18"/>
        <v>577.16381249179824</v>
      </c>
      <c r="P80" s="68">
        <f t="shared" si="18"/>
        <v>726.19751898839991</v>
      </c>
      <c r="Q80" s="68">
        <f t="shared" si="18"/>
        <v>1470.5508741439414</v>
      </c>
      <c r="R80" s="68">
        <f t="shared" si="18"/>
        <v>1871.475922872</v>
      </c>
      <c r="S80" s="68">
        <f t="shared" si="18"/>
        <v>465.52489782788939</v>
      </c>
      <c r="T80" s="68">
        <f t="shared" si="18"/>
        <v>538.60098696</v>
      </c>
      <c r="U80" s="68">
        <f t="shared" si="18"/>
        <v>690.63139071861644</v>
      </c>
      <c r="V80" s="68">
        <f t="shared" si="18"/>
        <v>807.70709520000014</v>
      </c>
      <c r="W80" s="68">
        <f t="shared" si="18"/>
        <v>3400.8777612840713</v>
      </c>
      <c r="X80" s="68">
        <f t="shared" si="18"/>
        <v>4143.4779106080005</v>
      </c>
      <c r="Y80" s="68">
        <f t="shared" si="18"/>
        <v>596.0679981838382</v>
      </c>
      <c r="Z80" s="68">
        <f t="shared" si="18"/>
        <v>711.92645328960009</v>
      </c>
      <c r="AA80" s="68">
        <f t="shared" si="18"/>
        <v>887.97568343922137</v>
      </c>
      <c r="AB80" s="68">
        <f t="shared" si="18"/>
        <v>1095.9663069599994</v>
      </c>
      <c r="AC80" s="68">
        <f t="shared" si="18"/>
        <v>950.01626938573395</v>
      </c>
      <c r="AD80" s="68">
        <f t="shared" si="18"/>
        <v>1195.1208648420002</v>
      </c>
      <c r="AE80" s="68">
        <f t="shared" si="18"/>
        <v>706.38103549914547</v>
      </c>
      <c r="AF80" s="68">
        <f t="shared" si="18"/>
        <v>778.36139726399995</v>
      </c>
      <c r="AG80" s="68">
        <f t="shared" si="18"/>
        <v>679.69251136161711</v>
      </c>
      <c r="AH80" s="68">
        <f t="shared" si="18"/>
        <v>808.6351586400001</v>
      </c>
      <c r="AI80" s="68">
        <f t="shared" si="18"/>
        <v>505.8910825623081</v>
      </c>
      <c r="AJ80" s="68">
        <f t="shared" si="18"/>
        <v>598.348271952</v>
      </c>
      <c r="AK80" s="69"/>
      <c r="AL80" s="69"/>
      <c r="AM80" s="69"/>
      <c r="AN80" s="69"/>
      <c r="AO80" s="69"/>
      <c r="AP80" s="69"/>
    </row>
    <row r="81" spans="1:36" s="36" customFormat="1" ht="13.5" thickTop="1">
      <c r="A81" s="35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36" customFormat="1">
      <c r="A82" s="35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A83" s="36"/>
      <c r="AB83" s="36"/>
      <c r="AC83" s="36"/>
      <c r="AD83" s="36"/>
    </row>
    <row r="84" spans="1:36" ht="13.5" thickBot="1">
      <c r="A84" s="70" t="s">
        <v>41</v>
      </c>
      <c r="B84" s="70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I85" s="164"/>
      <c r="J85" s="71"/>
      <c r="Q85" s="52" t="s">
        <v>39</v>
      </c>
    </row>
    <row r="86" spans="1:36" ht="13.5" thickBot="1">
      <c r="A86" s="238">
        <v>6</v>
      </c>
      <c r="B86" s="146" t="s">
        <v>77</v>
      </c>
      <c r="C86" s="146">
        <v>264</v>
      </c>
      <c r="D86" s="146">
        <v>8</v>
      </c>
      <c r="E86" s="165">
        <v>50400</v>
      </c>
      <c r="F86" s="165">
        <v>600</v>
      </c>
      <c r="G86" s="165">
        <v>51000</v>
      </c>
      <c r="I86" s="164"/>
      <c r="J86" s="72"/>
    </row>
    <row r="87" spans="1:36" ht="13.5" thickBot="1">
      <c r="A87" s="239"/>
      <c r="B87" s="146" t="s">
        <v>78</v>
      </c>
      <c r="C87" s="146">
        <v>248</v>
      </c>
      <c r="D87" s="146">
        <v>0</v>
      </c>
      <c r="E87" s="165">
        <v>123520</v>
      </c>
      <c r="F87" s="165">
        <v>3840</v>
      </c>
      <c r="G87" s="165">
        <v>127360</v>
      </c>
      <c r="I87" s="166" t="s">
        <v>9</v>
      </c>
      <c r="J87" s="167"/>
      <c r="L87" s="168"/>
      <c r="M87" s="125"/>
      <c r="N87" s="169" t="s">
        <v>10</v>
      </c>
      <c r="O87" s="50"/>
      <c r="P87" s="168"/>
      <c r="Q87" s="169" t="s">
        <v>10</v>
      </c>
    </row>
    <row r="88" spans="1:36" ht="13.5" thickBot="1">
      <c r="A88" s="239"/>
      <c r="B88" s="146" t="s">
        <v>79</v>
      </c>
      <c r="C88" s="146">
        <v>160</v>
      </c>
      <c r="D88" s="146">
        <v>0</v>
      </c>
      <c r="E88" s="165">
        <v>55698</v>
      </c>
      <c r="F88" s="165">
        <v>1724</v>
      </c>
      <c r="G88" s="165">
        <v>57422</v>
      </c>
      <c r="I88" s="125"/>
      <c r="J88" s="125"/>
      <c r="L88" s="170"/>
      <c r="M88" s="125"/>
      <c r="N88" s="50"/>
      <c r="O88" s="50"/>
      <c r="P88" s="125"/>
      <c r="Q88" s="50"/>
    </row>
    <row r="89" spans="1:36">
      <c r="I89" s="125"/>
      <c r="J89" s="125"/>
      <c r="L89" s="126"/>
      <c r="M89" s="125"/>
      <c r="N89" s="50"/>
      <c r="O89" s="50"/>
      <c r="P89" s="125"/>
      <c r="Q89" s="50"/>
    </row>
    <row r="90" spans="1:36">
      <c r="I90" s="125" t="s">
        <v>18</v>
      </c>
      <c r="J90" s="125"/>
      <c r="L90" s="125"/>
      <c r="M90" s="125"/>
      <c r="N90" s="124">
        <v>24.5</v>
      </c>
      <c r="O90" s="50"/>
      <c r="P90" s="124"/>
      <c r="Q90" s="124">
        <v>11.33</v>
      </c>
    </row>
    <row r="91" spans="1:36">
      <c r="I91" s="125" t="s">
        <v>44</v>
      </c>
      <c r="J91" s="125"/>
      <c r="L91" s="125"/>
      <c r="M91" s="125"/>
      <c r="N91" s="124">
        <v>24.5</v>
      </c>
      <c r="O91" s="50"/>
      <c r="P91" s="124"/>
      <c r="Q91" s="124">
        <v>11.33</v>
      </c>
    </row>
    <row r="92" spans="1:36">
      <c r="I92" s="125" t="s">
        <v>29</v>
      </c>
      <c r="J92" s="125"/>
      <c r="L92" s="50"/>
      <c r="M92" s="125"/>
      <c r="N92" s="127">
        <v>5.0200000000000002E-3</v>
      </c>
      <c r="O92" s="50"/>
      <c r="P92" s="125"/>
      <c r="Q92" s="127">
        <v>5.1619999999999999E-2</v>
      </c>
    </row>
    <row r="93" spans="1:36">
      <c r="I93" s="125" t="s">
        <v>28</v>
      </c>
      <c r="J93" s="125"/>
      <c r="L93" s="50"/>
      <c r="M93" s="125"/>
      <c r="N93" s="213">
        <v>0.11860999999999999</v>
      </c>
      <c r="O93" s="50"/>
      <c r="P93" s="125"/>
      <c r="Q93" s="213">
        <v>0.20094000000000001</v>
      </c>
    </row>
    <row r="95" spans="1:36">
      <c r="I95" s="125" t="s">
        <v>91</v>
      </c>
      <c r="J95" s="36"/>
      <c r="N95" s="164">
        <f t="shared" ref="N95:N103" si="19">N16</f>
        <v>1.239E-2</v>
      </c>
      <c r="Q95" s="164">
        <f t="shared" ref="Q95:Q103" si="20">Q16</f>
        <v>1.239E-2</v>
      </c>
    </row>
    <row r="96" spans="1:36">
      <c r="I96" s="125" t="s">
        <v>92</v>
      </c>
      <c r="J96" s="36"/>
      <c r="N96" s="172">
        <f t="shared" si="19"/>
        <v>9.2800000000000001E-4</v>
      </c>
      <c r="Q96" s="172">
        <f t="shared" si="20"/>
        <v>9.2800000000000001E-4</v>
      </c>
    </row>
    <row r="97" spans="9:19">
      <c r="I97" s="125" t="s">
        <v>93</v>
      </c>
      <c r="J97" s="36"/>
      <c r="N97" s="173">
        <f t="shared" si="19"/>
        <v>5.3200000000000001E-3</v>
      </c>
      <c r="Q97" s="173">
        <f t="shared" si="20"/>
        <v>5.3200000000000001E-3</v>
      </c>
    </row>
    <row r="98" spans="9:19">
      <c r="I98" s="125" t="s">
        <v>103</v>
      </c>
      <c r="J98" s="204"/>
      <c r="L98" s="50"/>
      <c r="M98" s="125"/>
      <c r="N98" s="174">
        <f t="shared" si="19"/>
        <v>1.0770999999999999E-2</v>
      </c>
      <c r="O98" s="50"/>
      <c r="P98" s="125"/>
      <c r="Q98" s="174">
        <f t="shared" si="20"/>
        <v>0</v>
      </c>
    </row>
    <row r="99" spans="9:19">
      <c r="I99" s="125" t="s">
        <v>99</v>
      </c>
      <c r="J99" s="204"/>
      <c r="L99" s="50"/>
      <c r="M99" s="125"/>
      <c r="N99" s="175">
        <f t="shared" si="19"/>
        <v>1.01</v>
      </c>
      <c r="O99" s="50"/>
      <c r="P99" s="125"/>
      <c r="Q99" s="175">
        <f t="shared" si="20"/>
        <v>0</v>
      </c>
    </row>
    <row r="100" spans="9:19">
      <c r="I100" s="125" t="s">
        <v>100</v>
      </c>
      <c r="J100" s="204"/>
      <c r="L100" s="50"/>
      <c r="M100" s="125"/>
      <c r="N100" s="175">
        <f t="shared" si="19"/>
        <v>0.46</v>
      </c>
      <c r="O100" s="50"/>
      <c r="P100" s="125"/>
      <c r="Q100" s="175">
        <f t="shared" si="20"/>
        <v>0</v>
      </c>
    </row>
    <row r="101" spans="9:19">
      <c r="I101" s="125" t="s">
        <v>104</v>
      </c>
      <c r="J101" s="204"/>
      <c r="L101" s="50"/>
      <c r="M101" s="125"/>
      <c r="N101" s="174">
        <f t="shared" si="19"/>
        <v>-4.5515E-2</v>
      </c>
      <c r="O101" s="50"/>
      <c r="P101" s="125"/>
      <c r="Q101" s="174">
        <f t="shared" si="20"/>
        <v>0</v>
      </c>
    </row>
    <row r="102" spans="9:19">
      <c r="I102" s="125" t="s">
        <v>102</v>
      </c>
      <c r="J102" s="204"/>
      <c r="L102" s="50"/>
      <c r="M102" s="125"/>
      <c r="N102" s="126">
        <f t="shared" si="19"/>
        <v>-1.09E-3</v>
      </c>
      <c r="O102" s="50"/>
      <c r="P102" s="125"/>
      <c r="Q102" s="126">
        <f t="shared" si="20"/>
        <v>-1.09E-3</v>
      </c>
    </row>
    <row r="103" spans="9:19">
      <c r="I103" s="125" t="s">
        <v>107</v>
      </c>
      <c r="J103" s="125"/>
      <c r="L103" s="50"/>
      <c r="M103" s="125"/>
      <c r="N103" s="176">
        <f t="shared" si="19"/>
        <v>0</v>
      </c>
      <c r="O103" s="50"/>
      <c r="P103" s="125"/>
      <c r="Q103" s="176">
        <f t="shared" si="20"/>
        <v>0</v>
      </c>
    </row>
    <row r="104" spans="9:19">
      <c r="I104" s="125" t="s">
        <v>111</v>
      </c>
      <c r="J104" s="125"/>
      <c r="L104" s="127"/>
      <c r="M104" s="125"/>
      <c r="N104" s="173">
        <v>-0.2</v>
      </c>
      <c r="O104" s="50"/>
      <c r="P104" s="125"/>
      <c r="Q104" s="173">
        <v>-0.2</v>
      </c>
    </row>
    <row r="105" spans="9:19">
      <c r="I105" s="125"/>
      <c r="J105" s="125"/>
      <c r="L105" s="127"/>
      <c r="M105" s="125"/>
      <c r="N105" s="126"/>
      <c r="O105" s="50"/>
      <c r="P105" s="125"/>
      <c r="Q105" s="126"/>
    </row>
    <row r="106" spans="9:19">
      <c r="I106" s="125"/>
      <c r="J106" s="125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25" t="s">
        <v>13</v>
      </c>
      <c r="J107" s="125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25" t="s">
        <v>13</v>
      </c>
      <c r="J108" s="125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25" t="s">
        <v>25</v>
      </c>
      <c r="J109" s="125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25"/>
      <c r="J110" s="125"/>
      <c r="L110" s="143"/>
      <c r="M110" s="140"/>
      <c r="N110" s="143"/>
      <c r="O110" s="140"/>
      <c r="P110" s="143"/>
      <c r="Q110" s="140"/>
    </row>
    <row r="111" spans="9:19">
      <c r="I111" s="125" t="s">
        <v>31</v>
      </c>
      <c r="J111" s="125"/>
      <c r="L111" s="175"/>
      <c r="M111" s="125"/>
      <c r="N111" s="125" t="s">
        <v>43</v>
      </c>
      <c r="O111" s="125"/>
      <c r="P111" s="125"/>
      <c r="Q111" s="125" t="s">
        <v>43</v>
      </c>
      <c r="R111" s="125"/>
      <c r="S111" s="125"/>
    </row>
    <row r="112" spans="9:19">
      <c r="I112" s="125" t="s">
        <v>35</v>
      </c>
      <c r="J112" s="125"/>
      <c r="L112" s="127"/>
      <c r="M112" s="125"/>
      <c r="N112" s="125" t="s">
        <v>105</v>
      </c>
      <c r="O112" s="125"/>
      <c r="P112" s="125"/>
      <c r="Q112" s="125" t="s">
        <v>105</v>
      </c>
      <c r="R112" s="125"/>
      <c r="S112" s="125"/>
    </row>
    <row r="114" spans="1:8" ht="13.5" thickBot="1"/>
    <row r="115" spans="1:8" ht="13.5" thickBot="1">
      <c r="C115" s="146" t="s">
        <v>77</v>
      </c>
      <c r="E115" s="146" t="s">
        <v>78</v>
      </c>
      <c r="G115" s="146" t="s">
        <v>79</v>
      </c>
    </row>
    <row r="116" spans="1:8">
      <c r="D116" s="36" t="s">
        <v>40</v>
      </c>
      <c r="E116" s="36"/>
      <c r="F116" s="36" t="s">
        <v>40</v>
      </c>
      <c r="G116" s="36"/>
      <c r="H116" s="36" t="s">
        <v>40</v>
      </c>
    </row>
    <row r="117" spans="1:8">
      <c r="A117" s="53" t="s">
        <v>9</v>
      </c>
      <c r="B117" s="54"/>
      <c r="C117" s="55" t="s">
        <v>49</v>
      </c>
      <c r="D117" s="74"/>
      <c r="E117" s="75" t="s">
        <v>49</v>
      </c>
      <c r="F117" s="74"/>
      <c r="G117" s="75" t="s">
        <v>49</v>
      </c>
      <c r="H117" s="74"/>
    </row>
    <row r="118" spans="1:8">
      <c r="A118" s="52" t="s">
        <v>11</v>
      </c>
      <c r="C118" s="207">
        <f>C86</f>
        <v>264</v>
      </c>
      <c r="D118" s="36"/>
      <c r="E118" s="148">
        <f>C87</f>
        <v>248</v>
      </c>
      <c r="F118" s="36"/>
      <c r="G118" s="148">
        <f>C88</f>
        <v>160</v>
      </c>
      <c r="H118" s="36"/>
    </row>
    <row r="119" spans="1:8">
      <c r="A119" s="52" t="s">
        <v>45</v>
      </c>
      <c r="C119" s="207">
        <f>D86</f>
        <v>8</v>
      </c>
      <c r="D119" s="36"/>
      <c r="E119" s="148">
        <f>D87</f>
        <v>0</v>
      </c>
      <c r="F119" s="36"/>
      <c r="G119" s="148">
        <f>D88</f>
        <v>0</v>
      </c>
      <c r="H119" s="36"/>
    </row>
    <row r="120" spans="1:8">
      <c r="A120" s="50" t="s">
        <v>50</v>
      </c>
      <c r="B120" s="50"/>
      <c r="C120" s="207">
        <f>E86</f>
        <v>50400</v>
      </c>
      <c r="D120" s="74"/>
      <c r="E120" s="148">
        <f>E87</f>
        <v>123520</v>
      </c>
      <c r="F120" s="74"/>
      <c r="G120" s="148">
        <f>E88</f>
        <v>55698</v>
      </c>
      <c r="H120" s="74"/>
    </row>
    <row r="121" spans="1:8">
      <c r="A121" s="50" t="s">
        <v>51</v>
      </c>
      <c r="B121" s="50"/>
      <c r="C121" s="212">
        <f>F86</f>
        <v>600</v>
      </c>
      <c r="D121" s="74"/>
      <c r="E121" s="182">
        <f>F87</f>
        <v>3840</v>
      </c>
      <c r="F121" s="74"/>
      <c r="G121" s="182">
        <f>F88</f>
        <v>1724</v>
      </c>
      <c r="H121" s="74"/>
    </row>
    <row r="122" spans="1:8">
      <c r="A122" s="54"/>
      <c r="B122" s="54"/>
      <c r="C122" s="211"/>
      <c r="D122" s="74"/>
      <c r="E122" s="152"/>
      <c r="F122" s="74"/>
      <c r="G122" s="152"/>
      <c r="H122" s="74"/>
    </row>
    <row r="123" spans="1:8">
      <c r="A123" s="54" t="s">
        <v>17</v>
      </c>
      <c r="B123" s="54"/>
      <c r="C123" s="57">
        <f>SUM(C120:C122)</f>
        <v>51000</v>
      </c>
      <c r="D123" s="74"/>
      <c r="E123" s="77">
        <f>SUM(E120:E122)</f>
        <v>127360</v>
      </c>
      <c r="F123" s="74"/>
      <c r="G123" s="77">
        <f>SUM(G120:G122)</f>
        <v>57422</v>
      </c>
      <c r="H123" s="74"/>
    </row>
    <row r="124" spans="1:8">
      <c r="D124" s="36"/>
      <c r="E124" s="36"/>
      <c r="F124" s="36"/>
      <c r="G124" s="36"/>
      <c r="H124" s="36"/>
    </row>
    <row r="125" spans="1:8">
      <c r="A125" s="52" t="s">
        <v>4</v>
      </c>
      <c r="C125" s="58">
        <f>$N$90</f>
        <v>24.5</v>
      </c>
      <c r="D125" s="124">
        <f>$Q$90</f>
        <v>11.33</v>
      </c>
      <c r="E125" s="78">
        <f>$N$90</f>
        <v>24.5</v>
      </c>
      <c r="F125" s="124">
        <f>$Q$90</f>
        <v>11.33</v>
      </c>
      <c r="G125" s="78">
        <f>$N$90</f>
        <v>24.5</v>
      </c>
      <c r="H125" s="124">
        <f>$Q$90</f>
        <v>11.33</v>
      </c>
    </row>
    <row r="126" spans="1:8">
      <c r="A126" s="52" t="s">
        <v>45</v>
      </c>
      <c r="C126" s="100">
        <f>$N$91</f>
        <v>24.5</v>
      </c>
      <c r="D126" s="175">
        <f>$Q$91</f>
        <v>11.33</v>
      </c>
      <c r="E126" s="102">
        <f>$N$91</f>
        <v>24.5</v>
      </c>
      <c r="F126" s="175">
        <f>$Q$91</f>
        <v>11.33</v>
      </c>
      <c r="G126" s="102">
        <f>$N$91</f>
        <v>24.5</v>
      </c>
      <c r="H126" s="175">
        <f>$Q$91</f>
        <v>11.33</v>
      </c>
    </row>
    <row r="127" spans="1:8">
      <c r="A127" s="50" t="s">
        <v>50</v>
      </c>
      <c r="B127" s="50"/>
      <c r="C127" s="101">
        <f>N$92</f>
        <v>5.0200000000000002E-3</v>
      </c>
      <c r="D127" s="127">
        <f>$Q$92</f>
        <v>5.1619999999999999E-2</v>
      </c>
      <c r="E127" s="103">
        <f>N$92</f>
        <v>5.0200000000000002E-3</v>
      </c>
      <c r="F127" s="127">
        <f>$Q$92</f>
        <v>5.1619999999999999E-2</v>
      </c>
      <c r="G127" s="103">
        <f>N$92</f>
        <v>5.0200000000000002E-3</v>
      </c>
      <c r="H127" s="127">
        <f>$Q$92</f>
        <v>5.1619999999999999E-2</v>
      </c>
    </row>
    <row r="128" spans="1:8">
      <c r="A128" s="50" t="s">
        <v>51</v>
      </c>
      <c r="B128" s="50"/>
      <c r="C128" s="101">
        <f>$N93</f>
        <v>0.11860999999999999</v>
      </c>
      <c r="D128" s="127">
        <f>$Q$93</f>
        <v>0.20094000000000001</v>
      </c>
      <c r="E128" s="103">
        <f>$N93</f>
        <v>0.11860999999999999</v>
      </c>
      <c r="F128" s="127">
        <f>$Q$93</f>
        <v>0.20094000000000001</v>
      </c>
      <c r="G128" s="103">
        <f>$N93</f>
        <v>0.11860999999999999</v>
      </c>
      <c r="H128" s="127">
        <f>$Q$93</f>
        <v>0.20094000000000001</v>
      </c>
    </row>
    <row r="129" spans="1:11">
      <c r="D129" s="36"/>
      <c r="E129" s="36"/>
      <c r="F129" s="36"/>
      <c r="G129" s="36"/>
      <c r="H129" s="36"/>
    </row>
    <row r="130" spans="1:11">
      <c r="A130" s="54" t="s">
        <v>91</v>
      </c>
      <c r="B130" s="54"/>
      <c r="C130" s="59">
        <f>$N$95</f>
        <v>1.239E-2</v>
      </c>
      <c r="D130" s="79">
        <f>$Q$95</f>
        <v>1.239E-2</v>
      </c>
      <c r="E130" s="79">
        <f>$N$95</f>
        <v>1.239E-2</v>
      </c>
      <c r="F130" s="79">
        <f>$Q$95</f>
        <v>1.239E-2</v>
      </c>
      <c r="G130" s="79">
        <f>$N$95</f>
        <v>1.239E-2</v>
      </c>
      <c r="H130" s="79">
        <f>$Q$95</f>
        <v>1.239E-2</v>
      </c>
      <c r="I130" s="59"/>
      <c r="J130" s="59"/>
      <c r="K130" s="59"/>
    </row>
    <row r="131" spans="1:11">
      <c r="A131" s="54" t="s">
        <v>92</v>
      </c>
      <c r="B131" s="54"/>
      <c r="C131" s="59">
        <f>$N$96</f>
        <v>9.2800000000000001E-4</v>
      </c>
      <c r="D131" s="79">
        <f>$Q$96</f>
        <v>9.2800000000000001E-4</v>
      </c>
      <c r="E131" s="79">
        <f>$N$96</f>
        <v>9.2800000000000001E-4</v>
      </c>
      <c r="F131" s="79">
        <f>$Q$96</f>
        <v>9.2800000000000001E-4</v>
      </c>
      <c r="G131" s="79">
        <f>$N$96</f>
        <v>9.2800000000000001E-4</v>
      </c>
      <c r="H131" s="79">
        <f>$Q$96</f>
        <v>9.2800000000000001E-4</v>
      </c>
      <c r="I131" s="59"/>
      <c r="J131" s="59"/>
      <c r="K131" s="59"/>
    </row>
    <row r="132" spans="1:11">
      <c r="A132" s="60" t="s">
        <v>93</v>
      </c>
      <c r="C132" s="61">
        <f>$N$97</f>
        <v>5.3200000000000001E-3</v>
      </c>
      <c r="D132" s="80">
        <f>$Q$97</f>
        <v>5.3200000000000001E-3</v>
      </c>
      <c r="E132" s="80">
        <f>$N$97</f>
        <v>5.3200000000000001E-3</v>
      </c>
      <c r="F132" s="80">
        <f>$Q$97</f>
        <v>5.3200000000000001E-3</v>
      </c>
      <c r="G132" s="80">
        <f>$N$97</f>
        <v>5.3200000000000001E-3</v>
      </c>
      <c r="H132" s="80">
        <f>$Q$97</f>
        <v>5.3200000000000001E-3</v>
      </c>
      <c r="I132" s="61"/>
      <c r="J132" s="61"/>
      <c r="K132" s="61"/>
    </row>
    <row r="133" spans="1:11">
      <c r="A133" s="35" t="s">
        <v>103</v>
      </c>
      <c r="B133" s="36"/>
      <c r="C133" s="62">
        <f>$N$98</f>
        <v>1.0770999999999999E-2</v>
      </c>
      <c r="D133" s="81">
        <f>$Q$98</f>
        <v>0</v>
      </c>
      <c r="E133" s="81">
        <f t="shared" ref="E133:G133" si="21">$N$98</f>
        <v>1.0770999999999999E-2</v>
      </c>
      <c r="F133" s="81">
        <f>$Q$98</f>
        <v>0</v>
      </c>
      <c r="G133" s="81">
        <f t="shared" si="21"/>
        <v>1.0770999999999999E-2</v>
      </c>
      <c r="H133" s="81">
        <f>$Q$98</f>
        <v>0</v>
      </c>
      <c r="I133" s="61"/>
      <c r="J133" s="61"/>
      <c r="K133" s="61"/>
    </row>
    <row r="134" spans="1:11">
      <c r="A134" s="35" t="s">
        <v>99</v>
      </c>
      <c r="B134" s="36"/>
      <c r="C134" s="58">
        <f>$N$20</f>
        <v>1.01</v>
      </c>
      <c r="D134" s="78">
        <f>$Q$20</f>
        <v>0</v>
      </c>
      <c r="E134" s="78">
        <f t="shared" ref="E134:G134" si="22">$N$20</f>
        <v>1.01</v>
      </c>
      <c r="F134" s="78">
        <f>$Q$20</f>
        <v>0</v>
      </c>
      <c r="G134" s="78">
        <f t="shared" si="22"/>
        <v>1.01</v>
      </c>
      <c r="H134" s="78">
        <f>$Q$20</f>
        <v>0</v>
      </c>
      <c r="I134" s="61"/>
      <c r="J134" s="61"/>
      <c r="K134" s="61"/>
    </row>
    <row r="135" spans="1:11">
      <c r="A135" s="35" t="s">
        <v>100</v>
      </c>
      <c r="B135" s="36"/>
      <c r="C135" s="58">
        <f>$N$21</f>
        <v>0.46</v>
      </c>
      <c r="D135" s="78">
        <f>$Q$21</f>
        <v>0</v>
      </c>
      <c r="E135" s="78">
        <f t="shared" ref="E135:G135" si="23">$N$21</f>
        <v>0.46</v>
      </c>
      <c r="F135" s="78">
        <f>$Q$21</f>
        <v>0</v>
      </c>
      <c r="G135" s="78">
        <f t="shared" si="23"/>
        <v>0.46</v>
      </c>
      <c r="H135" s="78">
        <f>$Q$21</f>
        <v>0</v>
      </c>
      <c r="I135" s="61"/>
      <c r="J135" s="61"/>
      <c r="K135" s="61"/>
    </row>
    <row r="136" spans="1:11">
      <c r="A136" s="35" t="s">
        <v>104</v>
      </c>
      <c r="B136" s="36"/>
      <c r="C136" s="62">
        <f>$N$22</f>
        <v>-4.5515E-2</v>
      </c>
      <c r="D136" s="81">
        <f>$Q$22</f>
        <v>0</v>
      </c>
      <c r="E136" s="81">
        <f t="shared" ref="E136:G136" si="24">$N$22</f>
        <v>-4.5515E-2</v>
      </c>
      <c r="F136" s="81">
        <f>$Q$22</f>
        <v>0</v>
      </c>
      <c r="G136" s="81">
        <f t="shared" si="24"/>
        <v>-4.5515E-2</v>
      </c>
      <c r="H136" s="81">
        <f>$Q$22</f>
        <v>0</v>
      </c>
      <c r="I136" s="61"/>
      <c r="J136" s="61"/>
      <c r="K136" s="61"/>
    </row>
    <row r="137" spans="1:11">
      <c r="A137" s="35" t="s">
        <v>102</v>
      </c>
      <c r="B137" s="36"/>
      <c r="C137" s="59">
        <f>$N$23</f>
        <v>-1.09E-3</v>
      </c>
      <c r="D137" s="79">
        <f>$Q$23</f>
        <v>-1.09E-3</v>
      </c>
      <c r="E137" s="79">
        <f t="shared" ref="E137:G137" si="25">$N$23</f>
        <v>-1.09E-3</v>
      </c>
      <c r="F137" s="79">
        <f>$Q$23</f>
        <v>-1.09E-3</v>
      </c>
      <c r="G137" s="79">
        <f t="shared" si="25"/>
        <v>-1.09E-3</v>
      </c>
      <c r="H137" s="79">
        <f>$Q$23</f>
        <v>-1.09E-3</v>
      </c>
      <c r="I137" s="61"/>
      <c r="J137" s="61"/>
      <c r="K137" s="61"/>
    </row>
    <row r="138" spans="1:11">
      <c r="A138" s="60" t="s">
        <v>111</v>
      </c>
      <c r="B138" s="36"/>
      <c r="C138" s="61">
        <f>$N$104</f>
        <v>-0.2</v>
      </c>
      <c r="D138" s="61">
        <f>$Q$104</f>
        <v>-0.2</v>
      </c>
      <c r="E138" s="61">
        <f>C138</f>
        <v>-0.2</v>
      </c>
      <c r="F138" s="61">
        <f t="shared" ref="F138:H138" si="26">D138</f>
        <v>-0.2</v>
      </c>
      <c r="G138" s="61">
        <f t="shared" si="26"/>
        <v>-0.2</v>
      </c>
      <c r="H138" s="61">
        <f t="shared" si="26"/>
        <v>-0.2</v>
      </c>
      <c r="I138" s="61"/>
      <c r="J138" s="61"/>
      <c r="K138" s="61"/>
    </row>
    <row r="139" spans="1:11">
      <c r="A139" s="60" t="s">
        <v>107</v>
      </c>
      <c r="C139" s="43">
        <f>$N$103</f>
        <v>0</v>
      </c>
      <c r="D139" s="82">
        <f>$Q$103</f>
        <v>0</v>
      </c>
      <c r="E139" s="43">
        <f>$N$103</f>
        <v>0</v>
      </c>
      <c r="F139" s="82">
        <f>$Q$103</f>
        <v>0</v>
      </c>
      <c r="G139" s="43">
        <f>$N$103</f>
        <v>0</v>
      </c>
      <c r="H139" s="82">
        <f>$Q$103</f>
        <v>0</v>
      </c>
      <c r="I139" s="61"/>
      <c r="J139" s="61"/>
      <c r="K139" s="61"/>
    </row>
    <row r="140" spans="1:11">
      <c r="D140" s="36"/>
      <c r="E140" s="36"/>
      <c r="F140" s="36"/>
      <c r="G140" s="36"/>
      <c r="H140" s="36"/>
    </row>
    <row r="141" spans="1:11">
      <c r="A141" s="54" t="s">
        <v>52</v>
      </c>
      <c r="B141" s="54"/>
      <c r="C141" s="52">
        <f>(C118+C119)*C125</f>
        <v>6664</v>
      </c>
      <c r="D141" s="36">
        <f>(C118+C119)*D125</f>
        <v>3081.76</v>
      </c>
      <c r="E141" s="36">
        <f>(E118+E119)*E125</f>
        <v>6076</v>
      </c>
      <c r="F141" s="36">
        <f>(E118+E119)*F125</f>
        <v>2809.84</v>
      </c>
      <c r="G141" s="36">
        <f>(G118+G119)*G125</f>
        <v>3920</v>
      </c>
      <c r="H141" s="36">
        <f>(G118+G119)*H125</f>
        <v>1812.8</v>
      </c>
    </row>
    <row r="142" spans="1:11">
      <c r="A142" s="35" t="s">
        <v>99</v>
      </c>
      <c r="B142" s="36"/>
      <c r="C142" s="65">
        <f>C134*(C118+C119)</f>
        <v>274.72000000000003</v>
      </c>
      <c r="D142" s="85">
        <f>D134*(C118+C119)</f>
        <v>0</v>
      </c>
      <c r="E142" s="65">
        <f>E134*(E118+E119)</f>
        <v>250.48</v>
      </c>
      <c r="F142" s="85">
        <f>F134*(E118+E119)</f>
        <v>0</v>
      </c>
      <c r="G142" s="65">
        <f>G134*(G118+G119)</f>
        <v>161.6</v>
      </c>
      <c r="H142" s="85">
        <f>H134*(G118+G119)</f>
        <v>0</v>
      </c>
      <c r="I142" s="69"/>
      <c r="J142" s="69"/>
      <c r="K142" s="69"/>
    </row>
    <row r="143" spans="1:11">
      <c r="A143" s="35" t="s">
        <v>100</v>
      </c>
      <c r="B143" s="36"/>
      <c r="C143" s="65">
        <f>C135*(C118+C119)</f>
        <v>125.12</v>
      </c>
      <c r="D143" s="85">
        <f>D135*(C118+C119)</f>
        <v>0</v>
      </c>
      <c r="E143" s="65">
        <f>E135*(E118+E119)</f>
        <v>114.08</v>
      </c>
      <c r="F143" s="85">
        <f>F135*(E118+E119)</f>
        <v>0</v>
      </c>
      <c r="G143" s="65">
        <f>G135*(G118+G119)</f>
        <v>73.600000000000009</v>
      </c>
      <c r="H143" s="85">
        <f>H135*(G118+G119)</f>
        <v>0</v>
      </c>
      <c r="I143" s="69"/>
      <c r="J143" s="69"/>
      <c r="K143" s="69"/>
    </row>
    <row r="144" spans="1:11">
      <c r="A144" s="50" t="s">
        <v>50</v>
      </c>
      <c r="B144" s="50"/>
      <c r="C144" s="63">
        <f>C120*C127</f>
        <v>253.00800000000001</v>
      </c>
      <c r="D144" s="83">
        <f>C120*D127</f>
        <v>2601.6480000000001</v>
      </c>
      <c r="E144" s="63">
        <f>E120*E127</f>
        <v>620.07040000000006</v>
      </c>
      <c r="F144" s="83">
        <f>E120*F127</f>
        <v>6376.1023999999998</v>
      </c>
      <c r="G144" s="63">
        <f>G120*G127</f>
        <v>279.60396000000003</v>
      </c>
      <c r="H144" s="83">
        <f>G120*H127</f>
        <v>2875.13076</v>
      </c>
    </row>
    <row r="145" spans="1:11">
      <c r="A145" s="50" t="s">
        <v>51</v>
      </c>
      <c r="B145" s="50"/>
      <c r="C145" s="63">
        <f>C121*C128</f>
        <v>71.165999999999997</v>
      </c>
      <c r="D145" s="83">
        <f>C121*D128</f>
        <v>120.56400000000001</v>
      </c>
      <c r="E145" s="63">
        <f>E121*E128</f>
        <v>455.4624</v>
      </c>
      <c r="F145" s="83">
        <f>E121*F128</f>
        <v>771.6096</v>
      </c>
      <c r="G145" s="63">
        <f>G121*G128</f>
        <v>204.48363999999998</v>
      </c>
      <c r="H145" s="83">
        <f>G121*H128</f>
        <v>346.42056000000002</v>
      </c>
    </row>
    <row r="146" spans="1:11">
      <c r="A146" s="36" t="s">
        <v>25</v>
      </c>
      <c r="B146" s="36"/>
      <c r="C146" s="63">
        <f>$N$109</f>
        <v>30.2</v>
      </c>
      <c r="D146" s="83">
        <f>$Q$109</f>
        <v>62.6</v>
      </c>
      <c r="E146" s="83">
        <f>$N$109</f>
        <v>30.2</v>
      </c>
      <c r="F146" s="83">
        <f>$Q$109</f>
        <v>62.6</v>
      </c>
      <c r="G146" s="83">
        <f>$N$109</f>
        <v>30.2</v>
      </c>
      <c r="H146" s="83">
        <f>$Q$109</f>
        <v>62.6</v>
      </c>
    </row>
    <row r="147" spans="1:11">
      <c r="A147" s="35" t="s">
        <v>101</v>
      </c>
      <c r="B147" s="36"/>
      <c r="C147" s="65">
        <f>SUM(C141,C144:C146)*C136</f>
        <v>-319.44129261</v>
      </c>
      <c r="D147" s="65">
        <f t="shared" ref="D147:H147" si="27">SUM(D141,D144:D146)*D136</f>
        <v>0</v>
      </c>
      <c r="E147" s="65">
        <f t="shared" si="27"/>
        <v>-326.87656839200002</v>
      </c>
      <c r="F147" s="65">
        <f t="shared" si="27"/>
        <v>0</v>
      </c>
      <c r="G147" s="65">
        <f t="shared" si="27"/>
        <v>-201.82660011400003</v>
      </c>
      <c r="H147" s="65">
        <f t="shared" si="27"/>
        <v>0</v>
      </c>
      <c r="I147" s="69"/>
      <c r="J147" s="69"/>
      <c r="K147" s="69"/>
    </row>
    <row r="148" spans="1:11">
      <c r="A148" s="35" t="s">
        <v>103</v>
      </c>
      <c r="B148" s="36"/>
      <c r="C148" s="63">
        <f t="shared" ref="C148:H148" si="28">SUM(C150:C155,C141:C147)*C133</f>
        <v>68.292573739060657</v>
      </c>
      <c r="D148" s="63">
        <f t="shared" si="28"/>
        <v>0</v>
      </c>
      <c r="E148" s="63">
        <f t="shared" si="28"/>
        <v>79.396254631666864</v>
      </c>
      <c r="F148" s="63">
        <f t="shared" si="28"/>
        <v>0</v>
      </c>
      <c r="G148" s="63">
        <f t="shared" si="28"/>
        <v>46.315870566024067</v>
      </c>
      <c r="H148" s="63">
        <f t="shared" si="28"/>
        <v>0</v>
      </c>
    </row>
    <row r="149" spans="1:11">
      <c r="A149" s="36" t="s">
        <v>26</v>
      </c>
      <c r="B149" s="36"/>
      <c r="C149" s="64">
        <f>SUM(C141:C148)</f>
        <v>7167.0652811290602</v>
      </c>
      <c r="D149" s="64">
        <f t="shared" ref="D149:H149" si="29">SUM(D141:D148)</f>
        <v>5866.572000000001</v>
      </c>
      <c r="E149" s="64">
        <f t="shared" si="29"/>
        <v>7298.8124862396671</v>
      </c>
      <c r="F149" s="64">
        <f t="shared" si="29"/>
        <v>10020.152</v>
      </c>
      <c r="G149" s="64">
        <f t="shared" si="29"/>
        <v>4513.9768704520247</v>
      </c>
      <c r="H149" s="64">
        <f t="shared" si="29"/>
        <v>5096.9513200000001</v>
      </c>
    </row>
    <row r="150" spans="1:11">
      <c r="A150" s="74" t="s">
        <v>91</v>
      </c>
      <c r="B150" s="36"/>
      <c r="C150" s="63">
        <f>C123*C130</f>
        <v>631.89</v>
      </c>
      <c r="D150" s="83">
        <f>C123*D130</f>
        <v>631.89</v>
      </c>
      <c r="E150" s="83">
        <f>E123*E130</f>
        <v>1577.9903999999999</v>
      </c>
      <c r="F150" s="83">
        <f>E123*F130</f>
        <v>1577.9903999999999</v>
      </c>
      <c r="G150" s="83">
        <f>G123*G130</f>
        <v>711.45857999999998</v>
      </c>
      <c r="H150" s="83">
        <f>G123*H130</f>
        <v>711.45857999999998</v>
      </c>
      <c r="I150" s="86"/>
      <c r="J150" s="86"/>
      <c r="K150" s="86"/>
    </row>
    <row r="151" spans="1:11">
      <c r="A151" s="74" t="s">
        <v>92</v>
      </c>
      <c r="B151" s="36"/>
      <c r="C151" s="63">
        <f>C123*C131</f>
        <v>47.328000000000003</v>
      </c>
      <c r="D151" s="83">
        <f>C123*D131</f>
        <v>47.328000000000003</v>
      </c>
      <c r="E151" s="83">
        <f>E123*E131</f>
        <v>118.19007999999999</v>
      </c>
      <c r="F151" s="83">
        <f>E123*F131</f>
        <v>118.19007999999999</v>
      </c>
      <c r="G151" s="83">
        <f>G123*G131</f>
        <v>53.287616</v>
      </c>
      <c r="H151" s="83">
        <f>G123*H131</f>
        <v>53.287616</v>
      </c>
      <c r="I151" s="86"/>
      <c r="J151" s="86"/>
      <c r="K151" s="86"/>
    </row>
    <row r="152" spans="1:11">
      <c r="A152" s="35" t="s">
        <v>93</v>
      </c>
      <c r="B152" s="36"/>
      <c r="C152" s="65">
        <f t="shared" ref="C152:H152" si="30">SUM(C141:C147)*C132</f>
        <v>37.765470803314798</v>
      </c>
      <c r="D152" s="65">
        <f t="shared" si="30"/>
        <v>31.210163040000005</v>
      </c>
      <c r="E152" s="65">
        <f t="shared" si="30"/>
        <v>38.407294352154558</v>
      </c>
      <c r="F152" s="65">
        <f t="shared" si="30"/>
        <v>53.307208639999999</v>
      </c>
      <c r="G152" s="65">
        <f t="shared" si="30"/>
        <v>23.767956519393522</v>
      </c>
      <c r="H152" s="65">
        <f t="shared" si="30"/>
        <v>27.1157810224</v>
      </c>
      <c r="I152" s="69"/>
      <c r="J152" s="69"/>
      <c r="K152" s="69"/>
    </row>
    <row r="153" spans="1:11">
      <c r="A153" s="35" t="s">
        <v>102</v>
      </c>
      <c r="B153" s="36"/>
      <c r="C153" s="66">
        <f>C137*C123</f>
        <v>-55.59</v>
      </c>
      <c r="D153" s="86">
        <f>D137*C123</f>
        <v>-55.59</v>
      </c>
      <c r="E153" s="86">
        <f>E137*E123</f>
        <v>-138.82240000000002</v>
      </c>
      <c r="F153" s="86">
        <f>F137*E123</f>
        <v>-138.82240000000002</v>
      </c>
      <c r="G153" s="86">
        <f>G137*G123</f>
        <v>-62.589980000000004</v>
      </c>
      <c r="H153" s="86">
        <f>H137*G123</f>
        <v>-62.589980000000004</v>
      </c>
      <c r="I153" s="69"/>
      <c r="J153" s="69"/>
      <c r="K153" s="69"/>
    </row>
    <row r="154" spans="1:11">
      <c r="A154" s="35" t="s">
        <v>111</v>
      </c>
      <c r="B154" s="36"/>
      <c r="C154" s="66">
        <f>SUM(C141:C147)*C138</f>
        <v>-1419.754541478</v>
      </c>
      <c r="D154" s="66">
        <f t="shared" ref="D154:H154" si="31">SUM(D141:D147)*D138</f>
        <v>-1173.3144000000002</v>
      </c>
      <c r="E154" s="66">
        <f t="shared" si="31"/>
        <v>-1443.8832463216002</v>
      </c>
      <c r="F154" s="66">
        <f t="shared" si="31"/>
        <v>-2004.0304000000001</v>
      </c>
      <c r="G154" s="66">
        <f t="shared" si="31"/>
        <v>-893.53219997720009</v>
      </c>
      <c r="H154" s="66">
        <f t="shared" si="31"/>
        <v>-1019.3902640000001</v>
      </c>
      <c r="I154" s="69"/>
      <c r="J154" s="69"/>
      <c r="K154" s="69"/>
    </row>
    <row r="155" spans="1:11">
      <c r="A155" s="35" t="s">
        <v>107</v>
      </c>
      <c r="B155" s="36"/>
      <c r="C155" s="66">
        <f>C123*C139</f>
        <v>0</v>
      </c>
      <c r="D155" s="86">
        <f>C123*D139</f>
        <v>0</v>
      </c>
      <c r="E155" s="86">
        <f>E123*E139</f>
        <v>0</v>
      </c>
      <c r="F155" s="86">
        <f>E123*F139</f>
        <v>0</v>
      </c>
      <c r="G155" s="86">
        <f>G123*G139</f>
        <v>0</v>
      </c>
      <c r="H155" s="86">
        <f>G123*H139</f>
        <v>0</v>
      </c>
      <c r="I155" s="69"/>
      <c r="J155" s="69"/>
      <c r="K155" s="69"/>
    </row>
    <row r="156" spans="1:11" ht="13.5" thickBot="1">
      <c r="A156" s="60" t="s">
        <v>94</v>
      </c>
      <c r="C156" s="67">
        <f t="shared" ref="C156:H156" si="32">SUM(C149:C155)</f>
        <v>6408.7042104543762</v>
      </c>
      <c r="D156" s="68">
        <f t="shared" si="32"/>
        <v>5348.0957630400017</v>
      </c>
      <c r="E156" s="68">
        <f t="shared" si="32"/>
        <v>7450.6946142702236</v>
      </c>
      <c r="F156" s="68">
        <f t="shared" si="32"/>
        <v>9626.7868886400029</v>
      </c>
      <c r="G156" s="68">
        <f t="shared" si="32"/>
        <v>4346.3688429942185</v>
      </c>
      <c r="H156" s="68">
        <f t="shared" si="32"/>
        <v>4806.8330530224011</v>
      </c>
      <c r="I156" s="69"/>
      <c r="J156" s="69"/>
      <c r="K156" s="69"/>
    </row>
    <row r="157" spans="1:11" ht="13.5" thickTop="1"/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1" max="16383" man="1"/>
  </rowBreaks>
  <colBreaks count="1" manualBreakCount="1">
    <brk id="1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P157"/>
  <sheetViews>
    <sheetView zoomScaleNormal="100" workbookViewId="0"/>
  </sheetViews>
  <sheetFormatPr defaultColWidth="8.85546875" defaultRowHeight="12.75"/>
  <cols>
    <col min="1" max="1" width="9.7109375" style="52" customWidth="1"/>
    <col min="2" max="2" width="10" style="52" customWidth="1"/>
    <col min="3" max="3" width="10.7109375" style="52" customWidth="1"/>
    <col min="4" max="4" width="12" style="52" bestFit="1" customWidth="1"/>
    <col min="5" max="5" width="17" style="52" bestFit="1" customWidth="1"/>
    <col min="6" max="6" width="17.5703125" style="52" bestFit="1" customWidth="1"/>
    <col min="7" max="7" width="17.28515625" style="52" bestFit="1" customWidth="1"/>
    <col min="8" max="13" width="10.7109375" style="52" customWidth="1"/>
    <col min="14" max="14" width="14" style="52" customWidth="1"/>
    <col min="15" max="16" width="10.7109375" style="52" customWidth="1"/>
    <col min="17" max="17" width="16.28515625" style="52" customWidth="1"/>
    <col min="18" max="36" width="10.7109375" style="52" customWidth="1"/>
    <col min="37" max="42" width="10.140625" style="52" bestFit="1" customWidth="1"/>
    <col min="43" max="16384" width="8.85546875" style="52"/>
  </cols>
  <sheetData>
    <row r="1" spans="1:17" ht="13.5" thickBot="1">
      <c r="A1" s="70" t="s">
        <v>90</v>
      </c>
      <c r="D1" s="70" t="s">
        <v>42</v>
      </c>
    </row>
    <row r="2" spans="1:17" ht="13.5" thickBot="1">
      <c r="A2" s="162">
        <v>2020</v>
      </c>
      <c r="D2" s="163" t="s">
        <v>4</v>
      </c>
      <c r="E2" s="163" t="s">
        <v>5</v>
      </c>
      <c r="F2" s="163" t="s">
        <v>6</v>
      </c>
      <c r="G2" s="163" t="s">
        <v>7</v>
      </c>
      <c r="I2" s="197"/>
      <c r="J2" s="198"/>
    </row>
    <row r="3" spans="1:17" ht="13.5" thickBot="1">
      <c r="A3" s="238">
        <v>7</v>
      </c>
      <c r="B3" s="146"/>
      <c r="C3" s="146" t="s">
        <v>60</v>
      </c>
      <c r="D3" s="199">
        <v>195</v>
      </c>
      <c r="E3" s="199">
        <v>39000</v>
      </c>
      <c r="F3" s="199">
        <v>29250</v>
      </c>
      <c r="G3" s="199">
        <v>3150</v>
      </c>
      <c r="I3" s="164"/>
      <c r="J3" s="71"/>
      <c r="Q3" s="52" t="s">
        <v>39</v>
      </c>
    </row>
    <row r="4" spans="1:17" ht="13.5" thickBot="1">
      <c r="A4" s="239"/>
      <c r="B4" s="146"/>
      <c r="C4" s="146" t="s">
        <v>61</v>
      </c>
      <c r="D4" s="199">
        <v>36</v>
      </c>
      <c r="E4" s="199">
        <v>4800</v>
      </c>
      <c r="F4" s="199">
        <v>3600</v>
      </c>
      <c r="G4" s="199">
        <v>1200</v>
      </c>
      <c r="I4" s="164"/>
      <c r="J4" s="72"/>
    </row>
    <row r="5" spans="1:17" ht="13.5" thickBot="1">
      <c r="A5" s="239"/>
      <c r="B5" s="146"/>
      <c r="C5" s="146" t="s">
        <v>62</v>
      </c>
      <c r="D5" s="199">
        <v>17</v>
      </c>
      <c r="E5" s="199">
        <v>3400</v>
      </c>
      <c r="F5" s="199">
        <v>2550</v>
      </c>
      <c r="G5" s="200">
        <v>1627</v>
      </c>
      <c r="I5" s="166" t="s">
        <v>9</v>
      </c>
      <c r="J5" s="167"/>
      <c r="L5" s="168"/>
      <c r="M5" s="125"/>
      <c r="N5" s="169" t="s">
        <v>10</v>
      </c>
      <c r="O5" s="50"/>
      <c r="P5" s="168"/>
      <c r="Q5" s="169" t="s">
        <v>10</v>
      </c>
    </row>
    <row r="6" spans="1:17" ht="13.5" thickBot="1">
      <c r="A6" s="239"/>
      <c r="B6" s="146"/>
      <c r="C6" s="146" t="s">
        <v>63</v>
      </c>
      <c r="D6" s="199">
        <v>34</v>
      </c>
      <c r="E6" s="199">
        <v>6654</v>
      </c>
      <c r="F6" s="199"/>
      <c r="G6" s="200"/>
      <c r="I6" s="125"/>
      <c r="J6" s="125"/>
      <c r="L6" s="170"/>
      <c r="M6" s="125"/>
      <c r="N6" s="50"/>
      <c r="O6" s="50"/>
      <c r="P6" s="125"/>
      <c r="Q6" s="50"/>
    </row>
    <row r="7" spans="1:17" ht="13.5" thickBot="1">
      <c r="A7" s="239"/>
      <c r="B7" s="146"/>
      <c r="C7" s="146" t="s">
        <v>64</v>
      </c>
      <c r="D7" s="199">
        <v>78</v>
      </c>
      <c r="E7" s="199">
        <v>15600</v>
      </c>
      <c r="F7" s="199">
        <v>11700</v>
      </c>
      <c r="G7" s="200">
        <v>5340</v>
      </c>
      <c r="I7" s="125"/>
      <c r="J7" s="125"/>
      <c r="L7" s="126"/>
      <c r="M7" s="125"/>
      <c r="N7" s="50"/>
      <c r="O7" s="50"/>
      <c r="P7" s="125"/>
      <c r="Q7" s="50"/>
    </row>
    <row r="8" spans="1:17" ht="13.5" thickBot="1">
      <c r="A8" s="239"/>
      <c r="B8" s="146"/>
      <c r="C8" s="146" t="s">
        <v>65</v>
      </c>
      <c r="D8" s="199">
        <v>59</v>
      </c>
      <c r="E8" s="199">
        <v>10400</v>
      </c>
      <c r="F8" s="199">
        <v>5800</v>
      </c>
      <c r="G8" s="199"/>
      <c r="I8" s="125" t="s">
        <v>18</v>
      </c>
      <c r="J8" s="125"/>
      <c r="L8" s="125"/>
      <c r="M8" s="125"/>
      <c r="N8" s="124">
        <v>12.78</v>
      </c>
      <c r="O8" s="50"/>
      <c r="P8" s="124"/>
      <c r="Q8" s="124">
        <v>11.33</v>
      </c>
    </row>
    <row r="9" spans="1:17" ht="13.5" thickBot="1">
      <c r="A9" s="239"/>
      <c r="B9" s="146"/>
      <c r="C9" s="146" t="s">
        <v>66</v>
      </c>
      <c r="D9" s="199">
        <v>16</v>
      </c>
      <c r="E9" s="199">
        <v>3200</v>
      </c>
      <c r="F9" s="199">
        <v>2400</v>
      </c>
      <c r="G9" s="200">
        <v>2135</v>
      </c>
      <c r="I9" s="125" t="s">
        <v>19</v>
      </c>
      <c r="J9" s="125"/>
      <c r="L9" s="50"/>
      <c r="M9" s="125"/>
      <c r="N9" s="127">
        <v>7.2279999999999997E-2</v>
      </c>
      <c r="O9" s="50"/>
      <c r="P9" s="125"/>
      <c r="Q9" s="127">
        <v>0.10117</v>
      </c>
    </row>
    <row r="10" spans="1:17" ht="13.5" thickBot="1">
      <c r="A10" s="239"/>
      <c r="B10" s="146"/>
      <c r="C10" s="146" t="s">
        <v>67</v>
      </c>
      <c r="D10" s="199">
        <v>35</v>
      </c>
      <c r="E10" s="199">
        <v>7000</v>
      </c>
      <c r="F10" s="199">
        <v>5250</v>
      </c>
      <c r="G10" s="199">
        <v>10341</v>
      </c>
      <c r="I10" s="125" t="s">
        <v>20</v>
      </c>
      <c r="J10" s="125"/>
      <c r="L10" s="50"/>
      <c r="M10" s="125"/>
      <c r="N10" s="127">
        <v>5.2569999999999999E-2</v>
      </c>
      <c r="O10" s="50"/>
      <c r="P10" s="125"/>
      <c r="Q10" s="127">
        <v>8.1170000000000006E-2</v>
      </c>
    </row>
    <row r="11" spans="1:17" ht="13.5" thickBot="1">
      <c r="A11" s="239"/>
      <c r="B11" s="146"/>
      <c r="C11" s="146" t="s">
        <v>68</v>
      </c>
      <c r="D11" s="199">
        <v>18</v>
      </c>
      <c r="E11" s="199">
        <v>2000</v>
      </c>
      <c r="F11" s="199">
        <v>1500</v>
      </c>
      <c r="G11" s="200">
        <v>2020</v>
      </c>
      <c r="I11" s="125" t="s">
        <v>27</v>
      </c>
      <c r="J11" s="125"/>
      <c r="L11" s="50"/>
      <c r="M11" s="125"/>
      <c r="N11" s="127">
        <v>3.823E-2</v>
      </c>
      <c r="O11" s="50"/>
      <c r="P11" s="125"/>
      <c r="Q11" s="127">
        <v>6.1170000000000002E-2</v>
      </c>
    </row>
    <row r="12" spans="1:17" ht="13.5" thickBot="1">
      <c r="A12" s="239"/>
      <c r="B12" s="146"/>
      <c r="C12" s="146" t="s">
        <v>69</v>
      </c>
      <c r="D12" s="199">
        <v>28</v>
      </c>
      <c r="E12" s="199">
        <v>3200</v>
      </c>
      <c r="F12" s="199">
        <v>2400</v>
      </c>
      <c r="G12" s="199">
        <v>1960</v>
      </c>
      <c r="I12" s="125" t="s">
        <v>28</v>
      </c>
      <c r="J12" s="125"/>
      <c r="L12" s="50"/>
      <c r="M12" s="125"/>
      <c r="N12" s="126"/>
      <c r="O12" s="50"/>
      <c r="P12" s="127"/>
      <c r="Q12" s="126"/>
    </row>
    <row r="13" spans="1:17" ht="13.5" thickBot="1">
      <c r="A13" s="239"/>
      <c r="B13" s="146"/>
      <c r="C13" s="146" t="s">
        <v>70</v>
      </c>
      <c r="D13" s="199">
        <v>101</v>
      </c>
      <c r="E13" s="199">
        <v>20200</v>
      </c>
      <c r="F13" s="199">
        <v>15150</v>
      </c>
      <c r="G13" s="200">
        <v>7130</v>
      </c>
      <c r="I13" s="125" t="s">
        <v>29</v>
      </c>
      <c r="J13" s="125"/>
      <c r="L13" s="50"/>
      <c r="M13" s="125"/>
      <c r="N13" s="126"/>
      <c r="O13" s="50"/>
      <c r="P13" s="127"/>
      <c r="Q13" s="126"/>
    </row>
    <row r="14" spans="1:17" ht="13.5" thickBot="1">
      <c r="A14" s="240"/>
      <c r="B14" s="146"/>
      <c r="C14" s="146" t="s">
        <v>71</v>
      </c>
      <c r="D14" s="199">
        <v>24</v>
      </c>
      <c r="E14" s="199">
        <v>4800</v>
      </c>
      <c r="F14" s="199">
        <v>3177</v>
      </c>
      <c r="G14" s="200"/>
      <c r="I14" s="88"/>
      <c r="J14" s="173"/>
      <c r="L14" s="50"/>
      <c r="M14" s="125"/>
      <c r="N14" s="126"/>
      <c r="O14" s="50"/>
      <c r="P14" s="125"/>
      <c r="Q14" s="126"/>
    </row>
    <row r="15" spans="1:17" ht="13.5" thickBot="1">
      <c r="A15" s="89"/>
      <c r="B15" s="146"/>
      <c r="C15" s="146" t="s">
        <v>72</v>
      </c>
      <c r="D15" s="201">
        <v>25</v>
      </c>
      <c r="E15" s="201">
        <v>5000</v>
      </c>
      <c r="F15" s="201">
        <v>3750</v>
      </c>
      <c r="G15" s="201">
        <v>2850</v>
      </c>
      <c r="I15" s="88"/>
      <c r="J15" s="173"/>
      <c r="L15" s="50"/>
      <c r="M15" s="125"/>
      <c r="N15" s="126"/>
      <c r="O15" s="50"/>
      <c r="P15" s="125"/>
      <c r="Q15" s="126"/>
    </row>
    <row r="16" spans="1:17" ht="13.5" thickBot="1">
      <c r="A16" s="89"/>
      <c r="B16" s="146"/>
      <c r="C16" s="146" t="s">
        <v>73</v>
      </c>
      <c r="D16" s="201">
        <v>25</v>
      </c>
      <c r="E16" s="201">
        <v>5000</v>
      </c>
      <c r="F16" s="201">
        <v>3750</v>
      </c>
      <c r="G16" s="202">
        <v>4706</v>
      </c>
      <c r="I16" s="125" t="s">
        <v>91</v>
      </c>
      <c r="J16" s="173"/>
      <c r="L16" s="50"/>
      <c r="M16" s="125"/>
      <c r="N16" s="164">
        <v>1.239E-2</v>
      </c>
      <c r="O16" s="71"/>
      <c r="P16" s="125"/>
      <c r="Q16" s="164">
        <v>1.239E-2</v>
      </c>
    </row>
    <row r="17" spans="1:17" ht="13.5" thickBot="1">
      <c r="A17" s="89"/>
      <c r="B17" s="146"/>
      <c r="C17" s="146" t="s">
        <v>74</v>
      </c>
      <c r="D17" s="201">
        <v>35</v>
      </c>
      <c r="E17" s="201">
        <v>4000</v>
      </c>
      <c r="F17" s="201">
        <v>2680</v>
      </c>
      <c r="G17" s="202"/>
      <c r="I17" s="125" t="s">
        <v>92</v>
      </c>
      <c r="J17" s="203"/>
      <c r="L17" s="50"/>
      <c r="M17" s="125"/>
      <c r="N17" s="172">
        <v>9.2800000000000001E-4</v>
      </c>
      <c r="O17" s="50"/>
      <c r="P17" s="125"/>
      <c r="Q17" s="172">
        <v>9.2800000000000001E-4</v>
      </c>
    </row>
    <row r="18" spans="1:17" ht="13.5" thickBot="1">
      <c r="A18" s="89"/>
      <c r="B18" s="146"/>
      <c r="C18" s="146" t="s">
        <v>75</v>
      </c>
      <c r="D18" s="201">
        <v>26</v>
      </c>
      <c r="E18" s="201">
        <v>2600</v>
      </c>
      <c r="F18" s="201">
        <v>1950</v>
      </c>
      <c r="G18" s="202">
        <v>3490</v>
      </c>
      <c r="I18" s="125" t="s">
        <v>93</v>
      </c>
      <c r="J18" s="173"/>
      <c r="L18" s="50"/>
      <c r="M18" s="125"/>
      <c r="N18" s="173">
        <v>5.3200000000000001E-3</v>
      </c>
      <c r="O18" s="50"/>
      <c r="P18" s="125"/>
      <c r="Q18" s="173">
        <v>5.3200000000000001E-3</v>
      </c>
    </row>
    <row r="19" spans="1:17" ht="13.5" thickBot="1">
      <c r="A19" s="89"/>
      <c r="B19" s="146"/>
      <c r="C19" s="146" t="s">
        <v>76</v>
      </c>
      <c r="D19" s="201">
        <v>19</v>
      </c>
      <c r="E19" s="201">
        <v>3800</v>
      </c>
      <c r="F19" s="201">
        <v>2560</v>
      </c>
      <c r="G19" s="201"/>
      <c r="I19" s="125" t="s">
        <v>103</v>
      </c>
      <c r="J19" s="204"/>
      <c r="L19" s="50"/>
      <c r="M19" s="125"/>
      <c r="N19" s="174">
        <v>1.0770999999999999E-2</v>
      </c>
      <c r="O19" s="50"/>
      <c r="P19" s="125"/>
      <c r="Q19" s="174">
        <v>0</v>
      </c>
    </row>
    <row r="20" spans="1:17">
      <c r="A20" s="90"/>
      <c r="B20" s="205"/>
      <c r="C20" s="205"/>
      <c r="D20" s="206"/>
      <c r="E20" s="206"/>
      <c r="F20" s="206"/>
      <c r="G20" s="91"/>
      <c r="I20" s="125" t="s">
        <v>99</v>
      </c>
      <c r="J20" s="125"/>
      <c r="L20" s="50"/>
      <c r="M20" s="125"/>
      <c r="N20" s="175">
        <v>1.01</v>
      </c>
      <c r="O20" s="50"/>
      <c r="P20" s="125"/>
      <c r="Q20" s="175">
        <v>0</v>
      </c>
    </row>
    <row r="21" spans="1:17">
      <c r="A21" s="90"/>
      <c r="B21" s="205"/>
      <c r="C21" s="205"/>
      <c r="D21" s="206"/>
      <c r="E21" s="206"/>
      <c r="F21" s="206"/>
      <c r="G21" s="91"/>
      <c r="I21" s="125" t="s">
        <v>100</v>
      </c>
      <c r="J21" s="125"/>
      <c r="L21" s="50"/>
      <c r="M21" s="125"/>
      <c r="N21" s="175">
        <v>0.46</v>
      </c>
      <c r="O21" s="50"/>
      <c r="P21" s="125"/>
      <c r="Q21" s="175">
        <v>0</v>
      </c>
    </row>
    <row r="22" spans="1:17">
      <c r="A22" s="90"/>
      <c r="B22" s="205"/>
      <c r="C22" s="205"/>
      <c r="D22" s="206"/>
      <c r="E22" s="206"/>
      <c r="F22" s="206"/>
      <c r="G22" s="91"/>
      <c r="I22" s="125" t="s">
        <v>104</v>
      </c>
      <c r="J22" s="125"/>
      <c r="L22" s="50"/>
      <c r="M22" s="125"/>
      <c r="N22" s="174">
        <v>-4.5515E-2</v>
      </c>
      <c r="O22" s="50"/>
      <c r="P22" s="125"/>
      <c r="Q22" s="174">
        <v>0</v>
      </c>
    </row>
    <row r="23" spans="1:17">
      <c r="A23" s="90"/>
      <c r="B23" s="205"/>
      <c r="C23" s="205"/>
      <c r="D23" s="206"/>
      <c r="E23" s="206"/>
      <c r="F23" s="206"/>
      <c r="G23" s="91"/>
      <c r="I23" s="125" t="s">
        <v>102</v>
      </c>
      <c r="J23" s="125"/>
      <c r="L23" s="50"/>
      <c r="M23" s="125"/>
      <c r="N23" s="126">
        <v>-1.09E-3</v>
      </c>
      <c r="O23" s="50"/>
      <c r="P23" s="125"/>
      <c r="Q23" s="126">
        <v>-1.09E-3</v>
      </c>
    </row>
    <row r="24" spans="1:17">
      <c r="A24" s="90"/>
      <c r="B24" s="205"/>
      <c r="C24" s="205"/>
      <c r="D24" s="206"/>
      <c r="E24" s="206"/>
      <c r="F24" s="206"/>
      <c r="G24" s="91"/>
      <c r="I24" s="125" t="s">
        <v>107</v>
      </c>
      <c r="J24" s="125"/>
      <c r="L24" s="50"/>
      <c r="M24" s="125"/>
      <c r="N24" s="176">
        <v>0</v>
      </c>
      <c r="O24" s="50"/>
      <c r="P24" s="125"/>
      <c r="Q24" s="176">
        <v>0</v>
      </c>
    </row>
    <row r="25" spans="1:17">
      <c r="A25" s="90"/>
      <c r="B25" s="205"/>
      <c r="C25" s="205"/>
      <c r="D25" s="206"/>
      <c r="E25" s="206"/>
      <c r="F25" s="206"/>
      <c r="G25" s="91"/>
      <c r="I25" s="125" t="s">
        <v>111</v>
      </c>
      <c r="J25" s="125"/>
      <c r="L25" s="127"/>
      <c r="M25" s="125"/>
      <c r="N25" s="173">
        <v>-0.2</v>
      </c>
      <c r="O25" s="50"/>
      <c r="P25" s="125"/>
      <c r="Q25" s="173">
        <v>-0.2</v>
      </c>
    </row>
    <row r="26" spans="1:17">
      <c r="A26" s="90"/>
      <c r="B26" s="205"/>
      <c r="C26" s="205"/>
      <c r="D26" s="206"/>
      <c r="E26" s="206"/>
      <c r="F26" s="206"/>
      <c r="G26" s="91"/>
      <c r="I26" s="125"/>
      <c r="J26" s="125"/>
      <c r="L26" s="127"/>
      <c r="M26" s="125"/>
      <c r="N26" s="126"/>
      <c r="O26" s="50"/>
      <c r="P26" s="125"/>
      <c r="Q26" s="126"/>
    </row>
    <row r="27" spans="1:17">
      <c r="A27" s="90"/>
      <c r="B27" s="205"/>
      <c r="C27" s="205"/>
      <c r="D27" s="206"/>
      <c r="E27" s="206"/>
      <c r="F27" s="206"/>
      <c r="G27" s="91"/>
      <c r="I27" s="125"/>
      <c r="J27" s="125"/>
      <c r="L27" s="177"/>
      <c r="M27" s="140" t="s">
        <v>30</v>
      </c>
      <c r="N27" s="126"/>
      <c r="O27" s="140" t="s">
        <v>30</v>
      </c>
      <c r="P27" s="126"/>
      <c r="Q27" s="126"/>
    </row>
    <row r="28" spans="1:17">
      <c r="A28" s="90"/>
      <c r="B28" s="205"/>
      <c r="C28" s="205"/>
      <c r="D28" s="206"/>
      <c r="E28" s="206"/>
      <c r="F28" s="206"/>
      <c r="G28" s="91"/>
      <c r="I28" s="125" t="s">
        <v>13</v>
      </c>
      <c r="J28" s="125"/>
      <c r="L28" s="178"/>
      <c r="M28" s="140"/>
      <c r="N28" s="127" t="s">
        <v>13</v>
      </c>
      <c r="O28" s="140"/>
      <c r="P28" s="127"/>
      <c r="Q28" s="127" t="s">
        <v>13</v>
      </c>
    </row>
    <row r="29" spans="1:17">
      <c r="A29" s="90"/>
      <c r="B29" s="205"/>
      <c r="C29" s="205"/>
      <c r="D29" s="206"/>
      <c r="E29" s="206"/>
      <c r="F29" s="206"/>
      <c r="G29" s="91"/>
      <c r="I29" s="125" t="s">
        <v>13</v>
      </c>
      <c r="J29" s="125"/>
      <c r="L29" s="178"/>
      <c r="M29" s="140"/>
      <c r="N29" s="127" t="s">
        <v>13</v>
      </c>
      <c r="O29" s="140"/>
      <c r="P29" s="127"/>
      <c r="Q29" s="127" t="s">
        <v>13</v>
      </c>
    </row>
    <row r="30" spans="1:17">
      <c r="A30" s="90"/>
      <c r="B30" s="205"/>
      <c r="C30" s="205"/>
      <c r="D30" s="206"/>
      <c r="E30" s="206"/>
      <c r="F30" s="206"/>
      <c r="G30" s="91"/>
      <c r="I30" s="125" t="s">
        <v>25</v>
      </c>
      <c r="J30" s="125"/>
      <c r="L30" s="143"/>
      <c r="M30" s="140"/>
      <c r="N30" s="143">
        <v>28.7</v>
      </c>
      <c r="O30" s="140"/>
      <c r="P30" s="143"/>
      <c r="Q30" s="143">
        <v>62.6</v>
      </c>
    </row>
    <row r="31" spans="1:17">
      <c r="A31" s="90"/>
      <c r="B31" s="205"/>
      <c r="C31" s="205"/>
      <c r="D31" s="206"/>
      <c r="E31" s="206"/>
      <c r="F31" s="206"/>
      <c r="G31" s="91"/>
      <c r="I31" s="125"/>
      <c r="J31" s="125"/>
      <c r="L31" s="143"/>
      <c r="M31" s="140"/>
      <c r="N31" s="143"/>
      <c r="O31" s="140"/>
      <c r="P31" s="143"/>
      <c r="Q31" s="140"/>
    </row>
    <row r="32" spans="1:17">
      <c r="A32" s="90"/>
      <c r="B32" s="205"/>
      <c r="C32" s="205"/>
      <c r="D32" s="206"/>
      <c r="E32" s="206"/>
      <c r="F32" s="206"/>
      <c r="G32" s="91"/>
      <c r="I32" s="125" t="s">
        <v>31</v>
      </c>
      <c r="J32" s="125"/>
      <c r="L32" s="175"/>
      <c r="M32" s="125"/>
      <c r="N32" s="125"/>
      <c r="O32" s="125"/>
      <c r="P32" s="125"/>
      <c r="Q32" s="125"/>
    </row>
    <row r="33" spans="1:42">
      <c r="A33" s="90"/>
      <c r="B33" s="205"/>
      <c r="C33" s="205"/>
      <c r="D33" s="206"/>
      <c r="E33" s="206"/>
      <c r="F33" s="206"/>
      <c r="G33" s="91"/>
      <c r="I33" s="125" t="s">
        <v>32</v>
      </c>
      <c r="J33" s="125"/>
      <c r="L33" s="127"/>
      <c r="M33" s="125"/>
      <c r="N33" s="125" t="s">
        <v>33</v>
      </c>
      <c r="O33" s="125"/>
      <c r="P33" s="125"/>
      <c r="Q33" s="125" t="s">
        <v>97</v>
      </c>
      <c r="R33" s="125"/>
    </row>
    <row r="34" spans="1:42">
      <c r="I34" s="125" t="s">
        <v>34</v>
      </c>
      <c r="J34" s="125"/>
      <c r="L34" s="127"/>
      <c r="M34" s="125"/>
      <c r="N34" s="125" t="s">
        <v>33</v>
      </c>
      <c r="O34" s="125"/>
      <c r="P34" s="125"/>
      <c r="Q34" s="125" t="s">
        <v>97</v>
      </c>
      <c r="R34" s="125"/>
    </row>
    <row r="35" spans="1:42">
      <c r="I35" s="125" t="s">
        <v>35</v>
      </c>
      <c r="J35" s="125"/>
      <c r="L35" s="127"/>
      <c r="M35" s="125"/>
      <c r="N35" s="125" t="s">
        <v>36</v>
      </c>
      <c r="O35" s="125"/>
      <c r="P35" s="125"/>
      <c r="Q35" s="125" t="s">
        <v>98</v>
      </c>
      <c r="R35" s="125"/>
    </row>
    <row r="36" spans="1:42" ht="13.5" thickBot="1"/>
    <row r="37" spans="1:42" ht="13.5" thickBot="1">
      <c r="C37" s="146" t="s">
        <v>60</v>
      </c>
      <c r="E37" s="146" t="s">
        <v>61</v>
      </c>
      <c r="G37" s="146" t="s">
        <v>62</v>
      </c>
      <c r="I37" s="146" t="s">
        <v>63</v>
      </c>
      <c r="K37" s="146" t="s">
        <v>64</v>
      </c>
      <c r="M37" s="146" t="s">
        <v>65</v>
      </c>
      <c r="O37" s="146" t="s">
        <v>66</v>
      </c>
      <c r="Q37" s="146" t="s">
        <v>67</v>
      </c>
      <c r="S37" s="146" t="s">
        <v>68</v>
      </c>
      <c r="U37" s="146" t="s">
        <v>69</v>
      </c>
      <c r="W37" s="146" t="s">
        <v>70</v>
      </c>
      <c r="Y37" s="146" t="s">
        <v>71</v>
      </c>
      <c r="AA37" s="146" t="s">
        <v>72</v>
      </c>
      <c r="AC37" s="146" t="s">
        <v>73</v>
      </c>
      <c r="AE37" s="146" t="s">
        <v>74</v>
      </c>
      <c r="AG37" s="146" t="s">
        <v>75</v>
      </c>
      <c r="AI37" s="146" t="s">
        <v>76</v>
      </c>
      <c r="AK37" s="205"/>
      <c r="AL37" s="90"/>
      <c r="AM37" s="205"/>
      <c r="AN37" s="90"/>
      <c r="AO37" s="205"/>
      <c r="AP37" s="90"/>
    </row>
    <row r="38" spans="1:42"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90"/>
      <c r="AL38" s="90"/>
      <c r="AM38" s="90"/>
      <c r="AN38" s="90"/>
      <c r="AO38" s="90"/>
      <c r="AP38" s="90"/>
    </row>
    <row r="39" spans="1:42">
      <c r="A39" s="53" t="s">
        <v>9</v>
      </c>
      <c r="B39" s="54"/>
      <c r="C39" s="5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92"/>
      <c r="AL39" s="90"/>
      <c r="AM39" s="92"/>
      <c r="AN39" s="90"/>
      <c r="AO39" s="92"/>
      <c r="AP39" s="90"/>
    </row>
    <row r="40" spans="1:42">
      <c r="A40" s="52" t="s">
        <v>11</v>
      </c>
      <c r="C40" s="207">
        <f>D3</f>
        <v>195</v>
      </c>
      <c r="D40" s="36"/>
      <c r="E40" s="148">
        <f>D4</f>
        <v>36</v>
      </c>
      <c r="F40" s="36"/>
      <c r="G40" s="148">
        <f>D5</f>
        <v>17</v>
      </c>
      <c r="H40" s="36"/>
      <c r="I40" s="148">
        <f>D6</f>
        <v>34</v>
      </c>
      <c r="J40" s="36"/>
      <c r="K40" s="148">
        <f>D7</f>
        <v>78</v>
      </c>
      <c r="L40" s="36"/>
      <c r="M40" s="148">
        <f>D8</f>
        <v>59</v>
      </c>
      <c r="N40" s="36"/>
      <c r="O40" s="148">
        <f>D9</f>
        <v>16</v>
      </c>
      <c r="P40" s="36"/>
      <c r="Q40" s="148">
        <f>D10</f>
        <v>35</v>
      </c>
      <c r="R40" s="36"/>
      <c r="S40" s="148">
        <f>D11</f>
        <v>18</v>
      </c>
      <c r="T40" s="36"/>
      <c r="U40" s="148">
        <f>D12</f>
        <v>28</v>
      </c>
      <c r="V40" s="36"/>
      <c r="W40" s="148">
        <f>D13</f>
        <v>101</v>
      </c>
      <c r="X40" s="36"/>
      <c r="Y40" s="148">
        <f>D14</f>
        <v>24</v>
      </c>
      <c r="Z40" s="36"/>
      <c r="AA40" s="148">
        <f>D15</f>
        <v>25</v>
      </c>
      <c r="AB40" s="36"/>
      <c r="AC40" s="148">
        <f>D16</f>
        <v>25</v>
      </c>
      <c r="AD40" s="36"/>
      <c r="AE40" s="148">
        <f>D17</f>
        <v>35</v>
      </c>
      <c r="AF40" s="36"/>
      <c r="AG40" s="148">
        <f>D18</f>
        <v>26</v>
      </c>
      <c r="AH40" s="36"/>
      <c r="AI40" s="148">
        <f>D19</f>
        <v>19</v>
      </c>
      <c r="AJ40" s="36"/>
      <c r="AK40" s="208"/>
      <c r="AL40" s="90"/>
      <c r="AM40" s="208"/>
      <c r="AN40" s="90"/>
      <c r="AO40" s="208"/>
      <c r="AP40" s="90"/>
    </row>
    <row r="41" spans="1:42">
      <c r="A41" s="52" t="s">
        <v>12</v>
      </c>
      <c r="C41" s="56">
        <v>0.58843376746069231</v>
      </c>
      <c r="D41" s="36"/>
      <c r="E41" s="76">
        <v>0.55342465753424652</v>
      </c>
      <c r="F41" s="76" t="s">
        <v>13</v>
      </c>
      <c r="G41" s="76">
        <v>0.24538812785388128</v>
      </c>
      <c r="H41" s="76" t="s">
        <v>13</v>
      </c>
      <c r="I41" s="76">
        <v>0.34301369863013698</v>
      </c>
      <c r="J41" s="76" t="s">
        <v>13</v>
      </c>
      <c r="K41" s="76">
        <v>0.41967621419676215</v>
      </c>
      <c r="L41" s="76" t="s">
        <v>13</v>
      </c>
      <c r="M41" s="76">
        <v>1.0002140410958904</v>
      </c>
      <c r="N41" s="36"/>
      <c r="O41" s="76">
        <v>0.42341220423412207</v>
      </c>
      <c r="P41" s="36"/>
      <c r="Q41" s="76">
        <v>0.48767123287671232</v>
      </c>
      <c r="R41" s="36"/>
      <c r="S41" s="76">
        <v>0.41404109589041094</v>
      </c>
      <c r="T41" s="36"/>
      <c r="U41" s="76">
        <v>0.59163405088062626</v>
      </c>
      <c r="V41" s="36"/>
      <c r="W41" s="76">
        <v>0.46220789685737307</v>
      </c>
      <c r="X41" s="36"/>
      <c r="Y41" s="76">
        <v>0.40500297796307327</v>
      </c>
      <c r="Z41" s="36"/>
      <c r="AA41" s="76">
        <v>0.39146948941469489</v>
      </c>
      <c r="AB41" s="36"/>
      <c r="AC41" s="76">
        <v>0.33123905654547325</v>
      </c>
      <c r="AD41" s="36"/>
      <c r="AE41" s="76">
        <v>0.36844591402928673</v>
      </c>
      <c r="AF41" s="36"/>
      <c r="AG41" s="76">
        <v>0.32511415525114157</v>
      </c>
      <c r="AH41" s="36"/>
      <c r="AI41" s="76">
        <v>0.44931506849315067</v>
      </c>
      <c r="AJ41" s="36"/>
      <c r="AK41" s="93"/>
      <c r="AL41" s="90"/>
      <c r="AM41" s="93"/>
      <c r="AN41" s="90"/>
      <c r="AO41" s="93"/>
      <c r="AP41" s="90"/>
    </row>
    <row r="42" spans="1:42"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90"/>
      <c r="AL42" s="90"/>
      <c r="AM42" s="90"/>
      <c r="AN42" s="90"/>
      <c r="AO42" s="90"/>
      <c r="AP42" s="90"/>
    </row>
    <row r="43" spans="1:42">
      <c r="A43" s="54" t="s">
        <v>14</v>
      </c>
      <c r="B43" s="54"/>
      <c r="C43" s="209">
        <f>E3</f>
        <v>39000</v>
      </c>
      <c r="D43" s="74"/>
      <c r="E43" s="150">
        <f>E4</f>
        <v>4800</v>
      </c>
      <c r="F43" s="74"/>
      <c r="G43" s="150">
        <f>E5</f>
        <v>3400</v>
      </c>
      <c r="H43" s="74"/>
      <c r="I43" s="150">
        <f>E6</f>
        <v>6654</v>
      </c>
      <c r="J43" s="74"/>
      <c r="K43" s="150">
        <f>E7</f>
        <v>15600</v>
      </c>
      <c r="L43" s="74"/>
      <c r="M43" s="150">
        <f>E8</f>
        <v>10400</v>
      </c>
      <c r="N43" s="36"/>
      <c r="O43" s="150">
        <f>E9</f>
        <v>3200</v>
      </c>
      <c r="P43" s="36"/>
      <c r="Q43" s="150">
        <f>E10</f>
        <v>7000</v>
      </c>
      <c r="R43" s="36"/>
      <c r="S43" s="150">
        <f>E11</f>
        <v>2000</v>
      </c>
      <c r="T43" s="36"/>
      <c r="U43" s="150">
        <f>E12</f>
        <v>3200</v>
      </c>
      <c r="V43" s="36"/>
      <c r="W43" s="150">
        <f>E13</f>
        <v>20200</v>
      </c>
      <c r="X43" s="36"/>
      <c r="Y43" s="150">
        <f>E14</f>
        <v>4800</v>
      </c>
      <c r="Z43" s="36"/>
      <c r="AA43" s="150">
        <f>E15</f>
        <v>5000</v>
      </c>
      <c r="AB43" s="36"/>
      <c r="AC43" s="150">
        <f>E16</f>
        <v>5000</v>
      </c>
      <c r="AD43" s="36"/>
      <c r="AE43" s="150">
        <f>E17</f>
        <v>4000</v>
      </c>
      <c r="AF43" s="36"/>
      <c r="AG43" s="150">
        <f>E18</f>
        <v>2600</v>
      </c>
      <c r="AH43" s="36"/>
      <c r="AI43" s="150">
        <f>E19</f>
        <v>3800</v>
      </c>
      <c r="AJ43" s="36"/>
      <c r="AK43" s="210"/>
      <c r="AL43" s="90"/>
      <c r="AM43" s="210"/>
      <c r="AN43" s="90"/>
      <c r="AO43" s="210"/>
      <c r="AP43" s="90"/>
    </row>
    <row r="44" spans="1:42">
      <c r="A44" s="54" t="s">
        <v>15</v>
      </c>
      <c r="B44" s="54"/>
      <c r="C44" s="209">
        <f>F3</f>
        <v>29250</v>
      </c>
      <c r="D44" s="74"/>
      <c r="E44" s="150">
        <f>F4</f>
        <v>3600</v>
      </c>
      <c r="F44" s="74"/>
      <c r="G44" s="150">
        <f>F5</f>
        <v>2550</v>
      </c>
      <c r="H44" s="74"/>
      <c r="I44" s="150">
        <f>F6</f>
        <v>0</v>
      </c>
      <c r="J44" s="74"/>
      <c r="K44" s="150">
        <f>F7</f>
        <v>11700</v>
      </c>
      <c r="L44" s="74"/>
      <c r="M44" s="150">
        <f>F8</f>
        <v>5800</v>
      </c>
      <c r="N44" s="36"/>
      <c r="O44" s="150">
        <f>F9</f>
        <v>2400</v>
      </c>
      <c r="P44" s="36"/>
      <c r="Q44" s="150">
        <f>F10</f>
        <v>5250</v>
      </c>
      <c r="R44" s="36"/>
      <c r="S44" s="150">
        <f>F11</f>
        <v>1500</v>
      </c>
      <c r="T44" s="36"/>
      <c r="U44" s="150">
        <f>F12</f>
        <v>2400</v>
      </c>
      <c r="V44" s="36"/>
      <c r="W44" s="150">
        <f>F13</f>
        <v>15150</v>
      </c>
      <c r="X44" s="36"/>
      <c r="Y44" s="150">
        <f>F14</f>
        <v>3177</v>
      </c>
      <c r="Z44" s="36"/>
      <c r="AA44" s="150">
        <f>F15</f>
        <v>3750</v>
      </c>
      <c r="AB44" s="36"/>
      <c r="AC44" s="150">
        <f>F16</f>
        <v>3750</v>
      </c>
      <c r="AD44" s="36"/>
      <c r="AE44" s="150">
        <f>F17</f>
        <v>2680</v>
      </c>
      <c r="AF44" s="36"/>
      <c r="AG44" s="150">
        <f>F18</f>
        <v>1950</v>
      </c>
      <c r="AH44" s="36"/>
      <c r="AI44" s="150">
        <f>F19</f>
        <v>2560</v>
      </c>
      <c r="AJ44" s="36"/>
      <c r="AK44" s="210"/>
      <c r="AL44" s="90"/>
      <c r="AM44" s="210"/>
      <c r="AN44" s="90"/>
      <c r="AO44" s="210"/>
      <c r="AP44" s="90"/>
    </row>
    <row r="45" spans="1:42">
      <c r="A45" s="54" t="s">
        <v>16</v>
      </c>
      <c r="B45" s="54"/>
      <c r="C45" s="211">
        <f>G3</f>
        <v>3150</v>
      </c>
      <c r="D45" s="74"/>
      <c r="E45" s="152">
        <f>G4</f>
        <v>1200</v>
      </c>
      <c r="F45" s="74"/>
      <c r="G45" s="152">
        <f>G5</f>
        <v>1627</v>
      </c>
      <c r="H45" s="74"/>
      <c r="I45" s="152">
        <f>G6</f>
        <v>0</v>
      </c>
      <c r="J45" s="74"/>
      <c r="K45" s="152">
        <f>G7</f>
        <v>5340</v>
      </c>
      <c r="L45" s="74"/>
      <c r="M45" s="152">
        <f>G8</f>
        <v>0</v>
      </c>
      <c r="N45" s="36"/>
      <c r="O45" s="152">
        <f>G9</f>
        <v>2135</v>
      </c>
      <c r="P45" s="36"/>
      <c r="Q45" s="152">
        <f>G10</f>
        <v>10341</v>
      </c>
      <c r="R45" s="36"/>
      <c r="S45" s="152">
        <f>G11</f>
        <v>2020</v>
      </c>
      <c r="T45" s="36"/>
      <c r="U45" s="152">
        <f>G12</f>
        <v>1960</v>
      </c>
      <c r="V45" s="36"/>
      <c r="W45" s="152">
        <f>G13</f>
        <v>7130</v>
      </c>
      <c r="X45" s="36"/>
      <c r="Y45" s="152">
        <f>G14</f>
        <v>0</v>
      </c>
      <c r="Z45" s="36"/>
      <c r="AA45" s="152">
        <f>G15</f>
        <v>2850</v>
      </c>
      <c r="AB45" s="36"/>
      <c r="AC45" s="152">
        <f>G16</f>
        <v>4706</v>
      </c>
      <c r="AD45" s="36"/>
      <c r="AE45" s="152">
        <f>G17</f>
        <v>0</v>
      </c>
      <c r="AF45" s="36"/>
      <c r="AG45" s="152">
        <f>G18</f>
        <v>3490</v>
      </c>
      <c r="AH45" s="36"/>
      <c r="AI45" s="152">
        <f>G19</f>
        <v>0</v>
      </c>
      <c r="AJ45" s="36"/>
      <c r="AK45" s="210"/>
      <c r="AL45" s="90"/>
      <c r="AM45" s="210"/>
      <c r="AN45" s="90"/>
      <c r="AO45" s="210"/>
      <c r="AP45" s="90"/>
    </row>
    <row r="46" spans="1:42">
      <c r="A46" s="54" t="s">
        <v>17</v>
      </c>
      <c r="B46" s="54"/>
      <c r="C46" s="57">
        <f>SUM(C43:C45)</f>
        <v>71400</v>
      </c>
      <c r="D46" s="74"/>
      <c r="E46" s="77">
        <f>SUM(E43:E45)</f>
        <v>9600</v>
      </c>
      <c r="F46" s="74"/>
      <c r="G46" s="77">
        <f>SUM(G43:G45)</f>
        <v>7577</v>
      </c>
      <c r="H46" s="74"/>
      <c r="I46" s="77">
        <f>SUM(I43:I45)</f>
        <v>6654</v>
      </c>
      <c r="J46" s="74"/>
      <c r="K46" s="77">
        <f>SUM(K43:K45)</f>
        <v>32640</v>
      </c>
      <c r="L46" s="74"/>
      <c r="M46" s="77">
        <f>SUM(M43:M45)</f>
        <v>16200</v>
      </c>
      <c r="N46" s="36"/>
      <c r="O46" s="77">
        <f>SUM(O43:O45)</f>
        <v>7735</v>
      </c>
      <c r="P46" s="36"/>
      <c r="Q46" s="77">
        <f>SUM(Q43:Q45)</f>
        <v>22591</v>
      </c>
      <c r="R46" s="36"/>
      <c r="S46" s="77">
        <f>SUM(S43:S45)</f>
        <v>5520</v>
      </c>
      <c r="T46" s="36"/>
      <c r="U46" s="77">
        <f>SUM(U43:U45)</f>
        <v>7560</v>
      </c>
      <c r="V46" s="36"/>
      <c r="W46" s="77">
        <f>SUM(W43:W45)</f>
        <v>42480</v>
      </c>
      <c r="X46" s="36"/>
      <c r="Y46" s="77">
        <f>SUM(Y43:Y45)</f>
        <v>7977</v>
      </c>
      <c r="Z46" s="36"/>
      <c r="AA46" s="77">
        <f>SUM(AA43:AA45)</f>
        <v>11600</v>
      </c>
      <c r="AB46" s="36"/>
      <c r="AC46" s="77">
        <f>SUM(AC43:AC45)</f>
        <v>13456</v>
      </c>
      <c r="AD46" s="36"/>
      <c r="AE46" s="77">
        <f>SUM(AE43:AE45)</f>
        <v>6680</v>
      </c>
      <c r="AF46" s="36"/>
      <c r="AG46" s="77">
        <f>SUM(AG43:AG45)</f>
        <v>8040</v>
      </c>
      <c r="AH46" s="36"/>
      <c r="AI46" s="77">
        <f>SUM(AI43:AI45)</f>
        <v>6360</v>
      </c>
      <c r="AJ46" s="36"/>
      <c r="AK46" s="94"/>
      <c r="AL46" s="90"/>
      <c r="AM46" s="94"/>
      <c r="AN46" s="90"/>
      <c r="AO46" s="94"/>
      <c r="AP46" s="90"/>
    </row>
    <row r="47" spans="1:42"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90"/>
      <c r="AL47" s="90"/>
      <c r="AM47" s="90"/>
      <c r="AN47" s="90"/>
      <c r="AO47" s="90"/>
      <c r="AP47" s="90"/>
    </row>
    <row r="48" spans="1:42">
      <c r="A48" s="54" t="s">
        <v>18</v>
      </c>
      <c r="B48" s="54"/>
      <c r="C48" s="58">
        <f>N8</f>
        <v>12.78</v>
      </c>
      <c r="D48" s="124">
        <f>Q8</f>
        <v>11.33</v>
      </c>
      <c r="E48" s="78">
        <f>C48</f>
        <v>12.78</v>
      </c>
      <c r="F48" s="124">
        <f>D48</f>
        <v>11.33</v>
      </c>
      <c r="G48" s="78">
        <f>E48</f>
        <v>12.78</v>
      </c>
      <c r="H48" s="124">
        <f>D48</f>
        <v>11.33</v>
      </c>
      <c r="I48" s="78">
        <f>G48</f>
        <v>12.78</v>
      </c>
      <c r="J48" s="124">
        <f>D48</f>
        <v>11.33</v>
      </c>
      <c r="K48" s="78">
        <f>I48</f>
        <v>12.78</v>
      </c>
      <c r="L48" s="124">
        <f>D48</f>
        <v>11.33</v>
      </c>
      <c r="M48" s="78">
        <f>K48</f>
        <v>12.78</v>
      </c>
      <c r="N48" s="124">
        <f>D48</f>
        <v>11.33</v>
      </c>
      <c r="O48" s="78">
        <f>M48</f>
        <v>12.78</v>
      </c>
      <c r="P48" s="124">
        <f>D48</f>
        <v>11.33</v>
      </c>
      <c r="Q48" s="78">
        <f>O48</f>
        <v>12.78</v>
      </c>
      <c r="R48" s="124">
        <f>D48</f>
        <v>11.33</v>
      </c>
      <c r="S48" s="78">
        <f>Q48</f>
        <v>12.78</v>
      </c>
      <c r="T48" s="124">
        <f>D48</f>
        <v>11.33</v>
      </c>
      <c r="U48" s="78">
        <f>S48</f>
        <v>12.78</v>
      </c>
      <c r="V48" s="124">
        <f>D48</f>
        <v>11.33</v>
      </c>
      <c r="W48" s="78">
        <f>U48</f>
        <v>12.78</v>
      </c>
      <c r="X48" s="124">
        <f>D48</f>
        <v>11.33</v>
      </c>
      <c r="Y48" s="78">
        <f>W48</f>
        <v>12.78</v>
      </c>
      <c r="Z48" s="124">
        <f>D48</f>
        <v>11.33</v>
      </c>
      <c r="AA48" s="78">
        <f>Y48</f>
        <v>12.78</v>
      </c>
      <c r="AB48" s="124">
        <f>D48</f>
        <v>11.33</v>
      </c>
      <c r="AC48" s="78">
        <f>AA48</f>
        <v>12.78</v>
      </c>
      <c r="AD48" s="124">
        <f>D48</f>
        <v>11.33</v>
      </c>
      <c r="AE48" s="78">
        <f>AC48</f>
        <v>12.78</v>
      </c>
      <c r="AF48" s="124">
        <f>D48</f>
        <v>11.33</v>
      </c>
      <c r="AG48" s="78">
        <f>AE48</f>
        <v>12.78</v>
      </c>
      <c r="AH48" s="124">
        <f>D48</f>
        <v>11.33</v>
      </c>
      <c r="AI48" s="78">
        <f>AG48</f>
        <v>12.78</v>
      </c>
      <c r="AJ48" s="124">
        <f>D48</f>
        <v>11.33</v>
      </c>
      <c r="AK48" s="95"/>
      <c r="AL48" s="155"/>
      <c r="AM48" s="95"/>
      <c r="AN48" s="155"/>
      <c r="AO48" s="95"/>
      <c r="AP48" s="155"/>
    </row>
    <row r="49" spans="1:42">
      <c r="A49" s="54" t="s">
        <v>19</v>
      </c>
      <c r="B49" s="54"/>
      <c r="C49" s="59">
        <f>N9</f>
        <v>7.2279999999999997E-2</v>
      </c>
      <c r="D49" s="127">
        <f>Q9</f>
        <v>0.10117</v>
      </c>
      <c r="E49" s="79">
        <f t="shared" ref="E49:F51" si="0">C49</f>
        <v>7.2279999999999997E-2</v>
      </c>
      <c r="F49" s="79">
        <f t="shared" si="0"/>
        <v>0.10117</v>
      </c>
      <c r="G49" s="79">
        <f t="shared" ref="G49:AJ51" si="1">E49</f>
        <v>7.2279999999999997E-2</v>
      </c>
      <c r="H49" s="79">
        <f t="shared" si="1"/>
        <v>0.10117</v>
      </c>
      <c r="I49" s="79">
        <f t="shared" si="1"/>
        <v>7.2279999999999997E-2</v>
      </c>
      <c r="J49" s="79">
        <f t="shared" si="1"/>
        <v>0.10117</v>
      </c>
      <c r="K49" s="79">
        <f t="shared" si="1"/>
        <v>7.2279999999999997E-2</v>
      </c>
      <c r="L49" s="79">
        <f t="shared" si="1"/>
        <v>0.10117</v>
      </c>
      <c r="M49" s="79">
        <f t="shared" si="1"/>
        <v>7.2279999999999997E-2</v>
      </c>
      <c r="N49" s="79">
        <f t="shared" si="1"/>
        <v>0.10117</v>
      </c>
      <c r="O49" s="79">
        <f t="shared" si="1"/>
        <v>7.2279999999999997E-2</v>
      </c>
      <c r="P49" s="79">
        <f t="shared" si="1"/>
        <v>0.10117</v>
      </c>
      <c r="Q49" s="79">
        <f t="shared" si="1"/>
        <v>7.2279999999999997E-2</v>
      </c>
      <c r="R49" s="79">
        <f t="shared" si="1"/>
        <v>0.10117</v>
      </c>
      <c r="S49" s="79">
        <f t="shared" si="1"/>
        <v>7.2279999999999997E-2</v>
      </c>
      <c r="T49" s="79">
        <f t="shared" si="1"/>
        <v>0.10117</v>
      </c>
      <c r="U49" s="79">
        <f t="shared" si="1"/>
        <v>7.2279999999999997E-2</v>
      </c>
      <c r="V49" s="79">
        <f t="shared" si="1"/>
        <v>0.10117</v>
      </c>
      <c r="W49" s="79">
        <f t="shared" si="1"/>
        <v>7.2279999999999997E-2</v>
      </c>
      <c r="X49" s="79">
        <f t="shared" si="1"/>
        <v>0.10117</v>
      </c>
      <c r="Y49" s="79">
        <f t="shared" si="1"/>
        <v>7.2279999999999997E-2</v>
      </c>
      <c r="Z49" s="79">
        <f t="shared" si="1"/>
        <v>0.10117</v>
      </c>
      <c r="AA49" s="79">
        <f t="shared" si="1"/>
        <v>7.2279999999999997E-2</v>
      </c>
      <c r="AB49" s="79">
        <f t="shared" si="1"/>
        <v>0.10117</v>
      </c>
      <c r="AC49" s="79">
        <f t="shared" si="1"/>
        <v>7.2279999999999997E-2</v>
      </c>
      <c r="AD49" s="79">
        <f t="shared" si="1"/>
        <v>0.10117</v>
      </c>
      <c r="AE49" s="79">
        <f t="shared" si="1"/>
        <v>7.2279999999999997E-2</v>
      </c>
      <c r="AF49" s="79">
        <f t="shared" si="1"/>
        <v>0.10117</v>
      </c>
      <c r="AG49" s="79">
        <f t="shared" si="1"/>
        <v>7.2279999999999997E-2</v>
      </c>
      <c r="AH49" s="79">
        <f t="shared" si="1"/>
        <v>0.10117</v>
      </c>
      <c r="AI49" s="79">
        <f t="shared" si="1"/>
        <v>7.2279999999999997E-2</v>
      </c>
      <c r="AJ49" s="79">
        <f t="shared" si="1"/>
        <v>0.10117</v>
      </c>
      <c r="AK49" s="96"/>
      <c r="AL49" s="157"/>
      <c r="AM49" s="96"/>
      <c r="AN49" s="157"/>
      <c r="AO49" s="96"/>
      <c r="AP49" s="157"/>
    </row>
    <row r="50" spans="1:42">
      <c r="A50" s="54" t="s">
        <v>20</v>
      </c>
      <c r="B50" s="54"/>
      <c r="C50" s="59">
        <f>N10</f>
        <v>5.2569999999999999E-2</v>
      </c>
      <c r="D50" s="127">
        <f>Q10</f>
        <v>8.1170000000000006E-2</v>
      </c>
      <c r="E50" s="79">
        <f t="shared" si="0"/>
        <v>5.2569999999999999E-2</v>
      </c>
      <c r="F50" s="79">
        <f t="shared" si="0"/>
        <v>8.1170000000000006E-2</v>
      </c>
      <c r="G50" s="79">
        <f t="shared" si="1"/>
        <v>5.2569999999999999E-2</v>
      </c>
      <c r="H50" s="79">
        <f t="shared" si="1"/>
        <v>8.1170000000000006E-2</v>
      </c>
      <c r="I50" s="79">
        <f t="shared" si="1"/>
        <v>5.2569999999999999E-2</v>
      </c>
      <c r="J50" s="79">
        <f t="shared" si="1"/>
        <v>8.1170000000000006E-2</v>
      </c>
      <c r="K50" s="79">
        <f t="shared" si="1"/>
        <v>5.2569999999999999E-2</v>
      </c>
      <c r="L50" s="79">
        <f t="shared" si="1"/>
        <v>8.1170000000000006E-2</v>
      </c>
      <c r="M50" s="79">
        <f t="shared" si="1"/>
        <v>5.2569999999999999E-2</v>
      </c>
      <c r="N50" s="79">
        <f t="shared" si="1"/>
        <v>8.1170000000000006E-2</v>
      </c>
      <c r="O50" s="79">
        <f t="shared" si="1"/>
        <v>5.2569999999999999E-2</v>
      </c>
      <c r="P50" s="79">
        <f t="shared" si="1"/>
        <v>8.1170000000000006E-2</v>
      </c>
      <c r="Q50" s="79">
        <f t="shared" si="1"/>
        <v>5.2569999999999999E-2</v>
      </c>
      <c r="R50" s="79">
        <f t="shared" si="1"/>
        <v>8.1170000000000006E-2</v>
      </c>
      <c r="S50" s="79">
        <f t="shared" si="1"/>
        <v>5.2569999999999999E-2</v>
      </c>
      <c r="T50" s="79">
        <f t="shared" si="1"/>
        <v>8.1170000000000006E-2</v>
      </c>
      <c r="U50" s="79">
        <f t="shared" si="1"/>
        <v>5.2569999999999999E-2</v>
      </c>
      <c r="V50" s="79">
        <f t="shared" si="1"/>
        <v>8.1170000000000006E-2</v>
      </c>
      <c r="W50" s="79">
        <f t="shared" si="1"/>
        <v>5.2569999999999999E-2</v>
      </c>
      <c r="X50" s="79">
        <f t="shared" si="1"/>
        <v>8.1170000000000006E-2</v>
      </c>
      <c r="Y50" s="79">
        <f t="shared" si="1"/>
        <v>5.2569999999999999E-2</v>
      </c>
      <c r="Z50" s="79">
        <f t="shared" si="1"/>
        <v>8.1170000000000006E-2</v>
      </c>
      <c r="AA50" s="79">
        <f t="shared" si="1"/>
        <v>5.2569999999999999E-2</v>
      </c>
      <c r="AB50" s="79">
        <f t="shared" si="1"/>
        <v>8.1170000000000006E-2</v>
      </c>
      <c r="AC50" s="79">
        <f t="shared" si="1"/>
        <v>5.2569999999999999E-2</v>
      </c>
      <c r="AD50" s="79">
        <f t="shared" si="1"/>
        <v>8.1170000000000006E-2</v>
      </c>
      <c r="AE50" s="79">
        <f t="shared" si="1"/>
        <v>5.2569999999999999E-2</v>
      </c>
      <c r="AF50" s="79">
        <f t="shared" si="1"/>
        <v>8.1170000000000006E-2</v>
      </c>
      <c r="AG50" s="79">
        <f t="shared" si="1"/>
        <v>5.2569999999999999E-2</v>
      </c>
      <c r="AH50" s="79">
        <f t="shared" si="1"/>
        <v>8.1170000000000006E-2</v>
      </c>
      <c r="AI50" s="79">
        <f t="shared" si="1"/>
        <v>5.2569999999999999E-2</v>
      </c>
      <c r="AJ50" s="79">
        <f t="shared" si="1"/>
        <v>8.1170000000000006E-2</v>
      </c>
      <c r="AK50" s="96"/>
      <c r="AL50" s="157"/>
      <c r="AM50" s="96"/>
      <c r="AN50" s="157"/>
      <c r="AO50" s="96"/>
      <c r="AP50" s="157"/>
    </row>
    <row r="51" spans="1:42">
      <c r="A51" s="54" t="s">
        <v>21</v>
      </c>
      <c r="B51" s="54"/>
      <c r="C51" s="59">
        <f>N11</f>
        <v>3.823E-2</v>
      </c>
      <c r="D51" s="127">
        <f>Q11</f>
        <v>6.1170000000000002E-2</v>
      </c>
      <c r="E51" s="79">
        <f t="shared" si="0"/>
        <v>3.823E-2</v>
      </c>
      <c r="F51" s="79">
        <f t="shared" si="0"/>
        <v>6.1170000000000002E-2</v>
      </c>
      <c r="G51" s="79">
        <f t="shared" si="1"/>
        <v>3.823E-2</v>
      </c>
      <c r="H51" s="79">
        <f t="shared" si="1"/>
        <v>6.1170000000000002E-2</v>
      </c>
      <c r="I51" s="79">
        <f t="shared" si="1"/>
        <v>3.823E-2</v>
      </c>
      <c r="J51" s="79">
        <f t="shared" si="1"/>
        <v>6.1170000000000002E-2</v>
      </c>
      <c r="K51" s="79">
        <f t="shared" si="1"/>
        <v>3.823E-2</v>
      </c>
      <c r="L51" s="79">
        <f t="shared" si="1"/>
        <v>6.1170000000000002E-2</v>
      </c>
      <c r="M51" s="79">
        <f t="shared" si="1"/>
        <v>3.823E-2</v>
      </c>
      <c r="N51" s="79">
        <f t="shared" si="1"/>
        <v>6.1170000000000002E-2</v>
      </c>
      <c r="O51" s="79">
        <f t="shared" si="1"/>
        <v>3.823E-2</v>
      </c>
      <c r="P51" s="79">
        <f t="shared" si="1"/>
        <v>6.1170000000000002E-2</v>
      </c>
      <c r="Q51" s="79">
        <f t="shared" si="1"/>
        <v>3.823E-2</v>
      </c>
      <c r="R51" s="79">
        <f t="shared" si="1"/>
        <v>6.1170000000000002E-2</v>
      </c>
      <c r="S51" s="79">
        <f t="shared" si="1"/>
        <v>3.823E-2</v>
      </c>
      <c r="T51" s="79">
        <f t="shared" si="1"/>
        <v>6.1170000000000002E-2</v>
      </c>
      <c r="U51" s="79">
        <f t="shared" si="1"/>
        <v>3.823E-2</v>
      </c>
      <c r="V51" s="79">
        <f t="shared" si="1"/>
        <v>6.1170000000000002E-2</v>
      </c>
      <c r="W51" s="79">
        <f t="shared" si="1"/>
        <v>3.823E-2</v>
      </c>
      <c r="X51" s="79">
        <f t="shared" si="1"/>
        <v>6.1170000000000002E-2</v>
      </c>
      <c r="Y51" s="79">
        <f t="shared" si="1"/>
        <v>3.823E-2</v>
      </c>
      <c r="Z51" s="79">
        <f t="shared" si="1"/>
        <v>6.1170000000000002E-2</v>
      </c>
      <c r="AA51" s="79">
        <f t="shared" si="1"/>
        <v>3.823E-2</v>
      </c>
      <c r="AB51" s="79">
        <f t="shared" si="1"/>
        <v>6.1170000000000002E-2</v>
      </c>
      <c r="AC51" s="79">
        <f t="shared" si="1"/>
        <v>3.823E-2</v>
      </c>
      <c r="AD51" s="79">
        <f t="shared" si="1"/>
        <v>6.1170000000000002E-2</v>
      </c>
      <c r="AE51" s="79">
        <f t="shared" si="1"/>
        <v>3.823E-2</v>
      </c>
      <c r="AF51" s="79">
        <f t="shared" si="1"/>
        <v>6.1170000000000002E-2</v>
      </c>
      <c r="AG51" s="79">
        <f t="shared" si="1"/>
        <v>3.823E-2</v>
      </c>
      <c r="AH51" s="79">
        <f t="shared" si="1"/>
        <v>6.1170000000000002E-2</v>
      </c>
      <c r="AI51" s="79">
        <f t="shared" si="1"/>
        <v>3.823E-2</v>
      </c>
      <c r="AJ51" s="79">
        <f t="shared" si="1"/>
        <v>6.1170000000000002E-2</v>
      </c>
      <c r="AK51" s="96"/>
      <c r="AL51" s="157"/>
      <c r="AM51" s="96"/>
      <c r="AN51" s="157"/>
      <c r="AO51" s="96"/>
      <c r="AP51" s="157"/>
    </row>
    <row r="52" spans="1:42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90"/>
      <c r="AL52" s="90"/>
      <c r="AM52" s="90"/>
      <c r="AN52" s="90"/>
      <c r="AO52" s="90"/>
      <c r="AP52" s="90"/>
    </row>
    <row r="53" spans="1:42">
      <c r="A53" s="54" t="s">
        <v>91</v>
      </c>
      <c r="B53" s="54"/>
      <c r="C53" s="59">
        <f t="shared" ref="C53:AI53" si="2">$N$16</f>
        <v>1.239E-2</v>
      </c>
      <c r="D53" s="79">
        <f>$Q$16</f>
        <v>1.239E-2</v>
      </c>
      <c r="E53" s="79">
        <f t="shared" si="2"/>
        <v>1.239E-2</v>
      </c>
      <c r="F53" s="79">
        <f>$Q$16</f>
        <v>1.239E-2</v>
      </c>
      <c r="G53" s="79">
        <f t="shared" si="2"/>
        <v>1.239E-2</v>
      </c>
      <c r="H53" s="79">
        <f>$Q$16</f>
        <v>1.239E-2</v>
      </c>
      <c r="I53" s="79">
        <f t="shared" si="2"/>
        <v>1.239E-2</v>
      </c>
      <c r="J53" s="79">
        <f>$Q$16</f>
        <v>1.239E-2</v>
      </c>
      <c r="K53" s="79">
        <f t="shared" si="2"/>
        <v>1.239E-2</v>
      </c>
      <c r="L53" s="79">
        <f>$Q$16</f>
        <v>1.239E-2</v>
      </c>
      <c r="M53" s="79">
        <f t="shared" si="2"/>
        <v>1.239E-2</v>
      </c>
      <c r="N53" s="79">
        <f>$Q$16</f>
        <v>1.239E-2</v>
      </c>
      <c r="O53" s="79">
        <f t="shared" si="2"/>
        <v>1.239E-2</v>
      </c>
      <c r="P53" s="79">
        <f>$Q$16</f>
        <v>1.239E-2</v>
      </c>
      <c r="Q53" s="79">
        <f t="shared" si="2"/>
        <v>1.239E-2</v>
      </c>
      <c r="R53" s="79">
        <f>$Q$16</f>
        <v>1.239E-2</v>
      </c>
      <c r="S53" s="79">
        <f t="shared" si="2"/>
        <v>1.239E-2</v>
      </c>
      <c r="T53" s="79">
        <f>$Q$16</f>
        <v>1.239E-2</v>
      </c>
      <c r="U53" s="79">
        <f t="shared" si="2"/>
        <v>1.239E-2</v>
      </c>
      <c r="V53" s="79">
        <f>$Q$16</f>
        <v>1.239E-2</v>
      </c>
      <c r="W53" s="79">
        <f t="shared" si="2"/>
        <v>1.239E-2</v>
      </c>
      <c r="X53" s="79">
        <f>$Q$16</f>
        <v>1.239E-2</v>
      </c>
      <c r="Y53" s="79">
        <f t="shared" si="2"/>
        <v>1.239E-2</v>
      </c>
      <c r="Z53" s="79">
        <f>$Q$16</f>
        <v>1.239E-2</v>
      </c>
      <c r="AA53" s="79">
        <f t="shared" si="2"/>
        <v>1.239E-2</v>
      </c>
      <c r="AB53" s="79">
        <f>$Q$16</f>
        <v>1.239E-2</v>
      </c>
      <c r="AC53" s="79">
        <f t="shared" si="2"/>
        <v>1.239E-2</v>
      </c>
      <c r="AD53" s="79">
        <f>$Q$16</f>
        <v>1.239E-2</v>
      </c>
      <c r="AE53" s="79">
        <f t="shared" si="2"/>
        <v>1.239E-2</v>
      </c>
      <c r="AF53" s="79">
        <f>$Q$16</f>
        <v>1.239E-2</v>
      </c>
      <c r="AG53" s="79">
        <f t="shared" si="2"/>
        <v>1.239E-2</v>
      </c>
      <c r="AH53" s="79">
        <f>$Q$16</f>
        <v>1.239E-2</v>
      </c>
      <c r="AI53" s="79">
        <f t="shared" si="2"/>
        <v>1.239E-2</v>
      </c>
      <c r="AJ53" s="79">
        <f>$Q$16</f>
        <v>1.239E-2</v>
      </c>
      <c r="AK53" s="96"/>
      <c r="AL53" s="96"/>
      <c r="AM53" s="96"/>
      <c r="AN53" s="96"/>
      <c r="AO53" s="96"/>
      <c r="AP53" s="96"/>
    </row>
    <row r="54" spans="1:42">
      <c r="A54" s="54" t="s">
        <v>92</v>
      </c>
      <c r="B54" s="54"/>
      <c r="C54" s="59">
        <f t="shared" ref="C54:AI54" si="3">$N$17</f>
        <v>9.2800000000000001E-4</v>
      </c>
      <c r="D54" s="79">
        <f>$Q$17</f>
        <v>9.2800000000000001E-4</v>
      </c>
      <c r="E54" s="79">
        <f t="shared" si="3"/>
        <v>9.2800000000000001E-4</v>
      </c>
      <c r="F54" s="79">
        <f>$Q$17</f>
        <v>9.2800000000000001E-4</v>
      </c>
      <c r="G54" s="79">
        <f t="shared" si="3"/>
        <v>9.2800000000000001E-4</v>
      </c>
      <c r="H54" s="79">
        <f>$Q$17</f>
        <v>9.2800000000000001E-4</v>
      </c>
      <c r="I54" s="79">
        <f t="shared" si="3"/>
        <v>9.2800000000000001E-4</v>
      </c>
      <c r="J54" s="79">
        <f>$Q$17</f>
        <v>9.2800000000000001E-4</v>
      </c>
      <c r="K54" s="79">
        <f t="shared" si="3"/>
        <v>9.2800000000000001E-4</v>
      </c>
      <c r="L54" s="79">
        <f>$Q$17</f>
        <v>9.2800000000000001E-4</v>
      </c>
      <c r="M54" s="79">
        <f t="shared" si="3"/>
        <v>9.2800000000000001E-4</v>
      </c>
      <c r="N54" s="79">
        <f>$Q$17</f>
        <v>9.2800000000000001E-4</v>
      </c>
      <c r="O54" s="79">
        <f t="shared" si="3"/>
        <v>9.2800000000000001E-4</v>
      </c>
      <c r="P54" s="79">
        <f>$Q$17</f>
        <v>9.2800000000000001E-4</v>
      </c>
      <c r="Q54" s="79">
        <f t="shared" si="3"/>
        <v>9.2800000000000001E-4</v>
      </c>
      <c r="R54" s="79">
        <f>$Q$17</f>
        <v>9.2800000000000001E-4</v>
      </c>
      <c r="S54" s="79">
        <f t="shared" si="3"/>
        <v>9.2800000000000001E-4</v>
      </c>
      <c r="T54" s="79">
        <f>$Q$17</f>
        <v>9.2800000000000001E-4</v>
      </c>
      <c r="U54" s="79">
        <f t="shared" si="3"/>
        <v>9.2800000000000001E-4</v>
      </c>
      <c r="V54" s="79">
        <f>$Q$17</f>
        <v>9.2800000000000001E-4</v>
      </c>
      <c r="W54" s="79">
        <f t="shared" si="3"/>
        <v>9.2800000000000001E-4</v>
      </c>
      <c r="X54" s="79">
        <f>$Q$17</f>
        <v>9.2800000000000001E-4</v>
      </c>
      <c r="Y54" s="79">
        <f t="shared" si="3"/>
        <v>9.2800000000000001E-4</v>
      </c>
      <c r="Z54" s="79">
        <f>$Q$17</f>
        <v>9.2800000000000001E-4</v>
      </c>
      <c r="AA54" s="79">
        <f t="shared" si="3"/>
        <v>9.2800000000000001E-4</v>
      </c>
      <c r="AB54" s="79">
        <f>$Q$17</f>
        <v>9.2800000000000001E-4</v>
      </c>
      <c r="AC54" s="79">
        <f t="shared" si="3"/>
        <v>9.2800000000000001E-4</v>
      </c>
      <c r="AD54" s="79">
        <f>$Q$17</f>
        <v>9.2800000000000001E-4</v>
      </c>
      <c r="AE54" s="79">
        <f t="shared" si="3"/>
        <v>9.2800000000000001E-4</v>
      </c>
      <c r="AF54" s="79">
        <f>$Q$17</f>
        <v>9.2800000000000001E-4</v>
      </c>
      <c r="AG54" s="79">
        <f t="shared" si="3"/>
        <v>9.2800000000000001E-4</v>
      </c>
      <c r="AH54" s="79">
        <f>$Q$17</f>
        <v>9.2800000000000001E-4</v>
      </c>
      <c r="AI54" s="79">
        <f t="shared" si="3"/>
        <v>9.2800000000000001E-4</v>
      </c>
      <c r="AJ54" s="79">
        <f>$Q$17</f>
        <v>9.2800000000000001E-4</v>
      </c>
      <c r="AK54" s="96"/>
      <c r="AL54" s="96"/>
      <c r="AM54" s="96"/>
      <c r="AN54" s="96"/>
      <c r="AO54" s="96"/>
      <c r="AP54" s="96"/>
    </row>
    <row r="55" spans="1:42">
      <c r="A55" s="60" t="s">
        <v>93</v>
      </c>
      <c r="C55" s="61">
        <f t="shared" ref="C55:AI55" si="4">$N$18</f>
        <v>5.3200000000000001E-3</v>
      </c>
      <c r="D55" s="80">
        <f>$Q$18</f>
        <v>5.3200000000000001E-3</v>
      </c>
      <c r="E55" s="80">
        <f t="shared" si="4"/>
        <v>5.3200000000000001E-3</v>
      </c>
      <c r="F55" s="80">
        <f>$Q$18</f>
        <v>5.3200000000000001E-3</v>
      </c>
      <c r="G55" s="80">
        <f t="shared" si="4"/>
        <v>5.3200000000000001E-3</v>
      </c>
      <c r="H55" s="80">
        <f>$Q$18</f>
        <v>5.3200000000000001E-3</v>
      </c>
      <c r="I55" s="80">
        <f t="shared" si="4"/>
        <v>5.3200000000000001E-3</v>
      </c>
      <c r="J55" s="80">
        <f>$Q$18</f>
        <v>5.3200000000000001E-3</v>
      </c>
      <c r="K55" s="80">
        <f t="shared" si="4"/>
        <v>5.3200000000000001E-3</v>
      </c>
      <c r="L55" s="80">
        <f>$Q$18</f>
        <v>5.3200000000000001E-3</v>
      </c>
      <c r="M55" s="80">
        <f t="shared" si="4"/>
        <v>5.3200000000000001E-3</v>
      </c>
      <c r="N55" s="80">
        <f>$Q$18</f>
        <v>5.3200000000000001E-3</v>
      </c>
      <c r="O55" s="80">
        <f t="shared" si="4"/>
        <v>5.3200000000000001E-3</v>
      </c>
      <c r="P55" s="80">
        <f>$Q$18</f>
        <v>5.3200000000000001E-3</v>
      </c>
      <c r="Q55" s="80">
        <f t="shared" si="4"/>
        <v>5.3200000000000001E-3</v>
      </c>
      <c r="R55" s="80">
        <f>$Q$18</f>
        <v>5.3200000000000001E-3</v>
      </c>
      <c r="S55" s="80">
        <f t="shared" si="4"/>
        <v>5.3200000000000001E-3</v>
      </c>
      <c r="T55" s="80">
        <f>$Q$18</f>
        <v>5.3200000000000001E-3</v>
      </c>
      <c r="U55" s="80">
        <f t="shared" si="4"/>
        <v>5.3200000000000001E-3</v>
      </c>
      <c r="V55" s="80">
        <f>$Q$18</f>
        <v>5.3200000000000001E-3</v>
      </c>
      <c r="W55" s="80">
        <f t="shared" si="4"/>
        <v>5.3200000000000001E-3</v>
      </c>
      <c r="X55" s="80">
        <f>$Q$18</f>
        <v>5.3200000000000001E-3</v>
      </c>
      <c r="Y55" s="80">
        <f t="shared" si="4"/>
        <v>5.3200000000000001E-3</v>
      </c>
      <c r="Z55" s="80">
        <f>$Q$18</f>
        <v>5.3200000000000001E-3</v>
      </c>
      <c r="AA55" s="80">
        <f t="shared" si="4"/>
        <v>5.3200000000000001E-3</v>
      </c>
      <c r="AB55" s="80">
        <f>$Q$18</f>
        <v>5.3200000000000001E-3</v>
      </c>
      <c r="AC55" s="80">
        <f t="shared" si="4"/>
        <v>5.3200000000000001E-3</v>
      </c>
      <c r="AD55" s="80">
        <f>$Q$18</f>
        <v>5.3200000000000001E-3</v>
      </c>
      <c r="AE55" s="80">
        <f t="shared" si="4"/>
        <v>5.3200000000000001E-3</v>
      </c>
      <c r="AF55" s="80">
        <f>$Q$18</f>
        <v>5.3200000000000001E-3</v>
      </c>
      <c r="AG55" s="80">
        <f t="shared" si="4"/>
        <v>5.3200000000000001E-3</v>
      </c>
      <c r="AH55" s="80">
        <f>$Q$18</f>
        <v>5.3200000000000001E-3</v>
      </c>
      <c r="AI55" s="80">
        <f t="shared" si="4"/>
        <v>5.3200000000000001E-3</v>
      </c>
      <c r="AJ55" s="80">
        <f>$Q$18</f>
        <v>5.3200000000000001E-3</v>
      </c>
      <c r="AK55" s="97"/>
      <c r="AL55" s="97"/>
      <c r="AM55" s="97"/>
      <c r="AN55" s="97"/>
      <c r="AO55" s="97"/>
      <c r="AP55" s="97"/>
    </row>
    <row r="56" spans="1:42">
      <c r="A56" s="60" t="s">
        <v>103</v>
      </c>
      <c r="C56" s="62">
        <f>$N$19</f>
        <v>1.0770999999999999E-2</v>
      </c>
      <c r="D56" s="81">
        <f>$Q$19</f>
        <v>0</v>
      </c>
      <c r="E56" s="81">
        <f t="shared" ref="E56:AI56" si="5">$N$19</f>
        <v>1.0770999999999999E-2</v>
      </c>
      <c r="F56" s="81">
        <f>$Q$19</f>
        <v>0</v>
      </c>
      <c r="G56" s="81">
        <f t="shared" si="5"/>
        <v>1.0770999999999999E-2</v>
      </c>
      <c r="H56" s="81">
        <f>$Q$19</f>
        <v>0</v>
      </c>
      <c r="I56" s="81">
        <f t="shared" si="5"/>
        <v>1.0770999999999999E-2</v>
      </c>
      <c r="J56" s="81">
        <f>$Q$19</f>
        <v>0</v>
      </c>
      <c r="K56" s="81">
        <f t="shared" si="5"/>
        <v>1.0770999999999999E-2</v>
      </c>
      <c r="L56" s="81">
        <f>$Q$19</f>
        <v>0</v>
      </c>
      <c r="M56" s="81">
        <f t="shared" si="5"/>
        <v>1.0770999999999999E-2</v>
      </c>
      <c r="N56" s="81">
        <f>$Q$19</f>
        <v>0</v>
      </c>
      <c r="O56" s="81">
        <f t="shared" si="5"/>
        <v>1.0770999999999999E-2</v>
      </c>
      <c r="P56" s="81">
        <f>$Q$19</f>
        <v>0</v>
      </c>
      <c r="Q56" s="81">
        <f t="shared" si="5"/>
        <v>1.0770999999999999E-2</v>
      </c>
      <c r="R56" s="81">
        <f>$Q$19</f>
        <v>0</v>
      </c>
      <c r="S56" s="81">
        <f t="shared" si="5"/>
        <v>1.0770999999999999E-2</v>
      </c>
      <c r="T56" s="81">
        <f>$Q$19</f>
        <v>0</v>
      </c>
      <c r="U56" s="81">
        <f t="shared" si="5"/>
        <v>1.0770999999999999E-2</v>
      </c>
      <c r="V56" s="81">
        <f>$Q$19</f>
        <v>0</v>
      </c>
      <c r="W56" s="81">
        <f t="shared" si="5"/>
        <v>1.0770999999999999E-2</v>
      </c>
      <c r="X56" s="81">
        <f>$Q$19</f>
        <v>0</v>
      </c>
      <c r="Y56" s="81">
        <f t="shared" si="5"/>
        <v>1.0770999999999999E-2</v>
      </c>
      <c r="Z56" s="81">
        <f>$Q$19</f>
        <v>0</v>
      </c>
      <c r="AA56" s="81">
        <f t="shared" si="5"/>
        <v>1.0770999999999999E-2</v>
      </c>
      <c r="AB56" s="81">
        <f>$Q$19</f>
        <v>0</v>
      </c>
      <c r="AC56" s="81">
        <f t="shared" si="5"/>
        <v>1.0770999999999999E-2</v>
      </c>
      <c r="AD56" s="81">
        <f>$Q$19</f>
        <v>0</v>
      </c>
      <c r="AE56" s="81">
        <f t="shared" si="5"/>
        <v>1.0770999999999999E-2</v>
      </c>
      <c r="AF56" s="81">
        <f>$Q$19</f>
        <v>0</v>
      </c>
      <c r="AG56" s="81">
        <f t="shared" si="5"/>
        <v>1.0770999999999999E-2</v>
      </c>
      <c r="AH56" s="81">
        <f>$Q$19</f>
        <v>0</v>
      </c>
      <c r="AI56" s="81">
        <f t="shared" si="5"/>
        <v>1.0770999999999999E-2</v>
      </c>
      <c r="AJ56" s="81">
        <f>$Q$19</f>
        <v>0</v>
      </c>
      <c r="AK56" s="98"/>
      <c r="AL56" s="98"/>
      <c r="AM56" s="98"/>
      <c r="AN56" s="98"/>
      <c r="AO56" s="98"/>
      <c r="AP56" s="98"/>
    </row>
    <row r="57" spans="1:42">
      <c r="A57" s="60" t="s">
        <v>99</v>
      </c>
      <c r="C57" s="58">
        <f>$N$20</f>
        <v>1.01</v>
      </c>
      <c r="D57" s="78">
        <f>$Q$20</f>
        <v>0</v>
      </c>
      <c r="E57" s="78">
        <f t="shared" ref="E57:AI57" si="6">$N$20</f>
        <v>1.01</v>
      </c>
      <c r="F57" s="78">
        <f>$Q$20</f>
        <v>0</v>
      </c>
      <c r="G57" s="78">
        <f t="shared" si="6"/>
        <v>1.01</v>
      </c>
      <c r="H57" s="78">
        <f>$Q$20</f>
        <v>0</v>
      </c>
      <c r="I57" s="78">
        <f t="shared" si="6"/>
        <v>1.01</v>
      </c>
      <c r="J57" s="78">
        <f>$Q$20</f>
        <v>0</v>
      </c>
      <c r="K57" s="78">
        <f t="shared" si="6"/>
        <v>1.01</v>
      </c>
      <c r="L57" s="78">
        <f>$Q$20</f>
        <v>0</v>
      </c>
      <c r="M57" s="78">
        <f t="shared" si="6"/>
        <v>1.01</v>
      </c>
      <c r="N57" s="78">
        <f>$Q$20</f>
        <v>0</v>
      </c>
      <c r="O57" s="78">
        <f t="shared" si="6"/>
        <v>1.01</v>
      </c>
      <c r="P57" s="78">
        <f>$Q$20</f>
        <v>0</v>
      </c>
      <c r="Q57" s="78">
        <f t="shared" si="6"/>
        <v>1.01</v>
      </c>
      <c r="R57" s="78">
        <f>$Q$20</f>
        <v>0</v>
      </c>
      <c r="S57" s="78">
        <f t="shared" si="6"/>
        <v>1.01</v>
      </c>
      <c r="T57" s="78">
        <f>$Q$20</f>
        <v>0</v>
      </c>
      <c r="U57" s="78">
        <f t="shared" si="6"/>
        <v>1.01</v>
      </c>
      <c r="V57" s="78">
        <f>$Q$20</f>
        <v>0</v>
      </c>
      <c r="W57" s="78">
        <f t="shared" si="6"/>
        <v>1.01</v>
      </c>
      <c r="X57" s="78">
        <f>$Q$20</f>
        <v>0</v>
      </c>
      <c r="Y57" s="78">
        <f t="shared" si="6"/>
        <v>1.01</v>
      </c>
      <c r="Z57" s="78">
        <f>$Q$20</f>
        <v>0</v>
      </c>
      <c r="AA57" s="78">
        <f t="shared" si="6"/>
        <v>1.01</v>
      </c>
      <c r="AB57" s="78">
        <f>$Q$20</f>
        <v>0</v>
      </c>
      <c r="AC57" s="78">
        <f t="shared" si="6"/>
        <v>1.01</v>
      </c>
      <c r="AD57" s="78">
        <f>$Q$20</f>
        <v>0</v>
      </c>
      <c r="AE57" s="78">
        <f t="shared" si="6"/>
        <v>1.01</v>
      </c>
      <c r="AF57" s="78">
        <f>$Q$20</f>
        <v>0</v>
      </c>
      <c r="AG57" s="78">
        <f t="shared" si="6"/>
        <v>1.01</v>
      </c>
      <c r="AH57" s="78">
        <f>$Q$20</f>
        <v>0</v>
      </c>
      <c r="AI57" s="78">
        <f t="shared" si="6"/>
        <v>1.01</v>
      </c>
      <c r="AJ57" s="78">
        <f>$Q$20</f>
        <v>0</v>
      </c>
      <c r="AK57" s="95"/>
      <c r="AL57" s="95"/>
      <c r="AM57" s="95"/>
      <c r="AN57" s="95"/>
      <c r="AO57" s="95"/>
      <c r="AP57" s="95"/>
    </row>
    <row r="58" spans="1:42">
      <c r="A58" s="60" t="s">
        <v>100</v>
      </c>
      <c r="C58" s="58">
        <f>$N$21</f>
        <v>0.46</v>
      </c>
      <c r="D58" s="78">
        <f>$Q$21</f>
        <v>0</v>
      </c>
      <c r="E58" s="78">
        <f t="shared" ref="E58:AI58" si="7">$N$21</f>
        <v>0.46</v>
      </c>
      <c r="F58" s="78">
        <f>$Q$21</f>
        <v>0</v>
      </c>
      <c r="G58" s="78">
        <f t="shared" si="7"/>
        <v>0.46</v>
      </c>
      <c r="H58" s="78">
        <f>$Q$21</f>
        <v>0</v>
      </c>
      <c r="I58" s="78">
        <f t="shared" si="7"/>
        <v>0.46</v>
      </c>
      <c r="J58" s="78">
        <f>$Q$21</f>
        <v>0</v>
      </c>
      <c r="K58" s="78">
        <f t="shared" si="7"/>
        <v>0.46</v>
      </c>
      <c r="L58" s="78">
        <f>$Q$21</f>
        <v>0</v>
      </c>
      <c r="M58" s="78">
        <f t="shared" si="7"/>
        <v>0.46</v>
      </c>
      <c r="N58" s="78">
        <f>$Q$21</f>
        <v>0</v>
      </c>
      <c r="O58" s="78">
        <f t="shared" si="7"/>
        <v>0.46</v>
      </c>
      <c r="P58" s="78">
        <f>$Q$21</f>
        <v>0</v>
      </c>
      <c r="Q58" s="78">
        <f t="shared" si="7"/>
        <v>0.46</v>
      </c>
      <c r="R58" s="78">
        <f>$Q$21</f>
        <v>0</v>
      </c>
      <c r="S58" s="78">
        <f t="shared" si="7"/>
        <v>0.46</v>
      </c>
      <c r="T58" s="78">
        <f>$Q$21</f>
        <v>0</v>
      </c>
      <c r="U58" s="78">
        <f t="shared" si="7"/>
        <v>0.46</v>
      </c>
      <c r="V58" s="78">
        <f>$Q$21</f>
        <v>0</v>
      </c>
      <c r="W58" s="78">
        <f t="shared" si="7"/>
        <v>0.46</v>
      </c>
      <c r="X58" s="78">
        <f>$Q$21</f>
        <v>0</v>
      </c>
      <c r="Y58" s="78">
        <f t="shared" si="7"/>
        <v>0.46</v>
      </c>
      <c r="Z58" s="78">
        <f>$Q$21</f>
        <v>0</v>
      </c>
      <c r="AA58" s="78">
        <f t="shared" si="7"/>
        <v>0.46</v>
      </c>
      <c r="AB58" s="78">
        <f>$Q$21</f>
        <v>0</v>
      </c>
      <c r="AC58" s="78">
        <f t="shared" si="7"/>
        <v>0.46</v>
      </c>
      <c r="AD58" s="78">
        <f>$Q$21</f>
        <v>0</v>
      </c>
      <c r="AE58" s="78">
        <f t="shared" si="7"/>
        <v>0.46</v>
      </c>
      <c r="AF58" s="78">
        <f>$Q$21</f>
        <v>0</v>
      </c>
      <c r="AG58" s="78">
        <f t="shared" si="7"/>
        <v>0.46</v>
      </c>
      <c r="AH58" s="78">
        <f>$Q$21</f>
        <v>0</v>
      </c>
      <c r="AI58" s="78">
        <f t="shared" si="7"/>
        <v>0.46</v>
      </c>
      <c r="AJ58" s="78">
        <f>$Q$21</f>
        <v>0</v>
      </c>
      <c r="AK58" s="95"/>
      <c r="AL58" s="95"/>
      <c r="AM58" s="95"/>
      <c r="AN58" s="95"/>
      <c r="AO58" s="95"/>
      <c r="AP58" s="95"/>
    </row>
    <row r="59" spans="1:42">
      <c r="A59" s="60" t="s">
        <v>104</v>
      </c>
      <c r="C59" s="62">
        <f>$N$22</f>
        <v>-4.5515E-2</v>
      </c>
      <c r="D59" s="81">
        <f>$Q$22</f>
        <v>0</v>
      </c>
      <c r="E59" s="81">
        <f t="shared" ref="E59:AI59" si="8">$N$22</f>
        <v>-4.5515E-2</v>
      </c>
      <c r="F59" s="81">
        <f>$Q$22</f>
        <v>0</v>
      </c>
      <c r="G59" s="81">
        <f t="shared" si="8"/>
        <v>-4.5515E-2</v>
      </c>
      <c r="H59" s="81">
        <f>$Q$22</f>
        <v>0</v>
      </c>
      <c r="I59" s="81">
        <f t="shared" si="8"/>
        <v>-4.5515E-2</v>
      </c>
      <c r="J59" s="81">
        <f>$Q$22</f>
        <v>0</v>
      </c>
      <c r="K59" s="81">
        <f t="shared" si="8"/>
        <v>-4.5515E-2</v>
      </c>
      <c r="L59" s="81">
        <f>$Q$22</f>
        <v>0</v>
      </c>
      <c r="M59" s="81">
        <f t="shared" si="8"/>
        <v>-4.5515E-2</v>
      </c>
      <c r="N59" s="81">
        <f>$Q$22</f>
        <v>0</v>
      </c>
      <c r="O59" s="81">
        <f t="shared" si="8"/>
        <v>-4.5515E-2</v>
      </c>
      <c r="P59" s="81">
        <f>$Q$22</f>
        <v>0</v>
      </c>
      <c r="Q59" s="81">
        <f t="shared" si="8"/>
        <v>-4.5515E-2</v>
      </c>
      <c r="R59" s="81">
        <f>$Q$22</f>
        <v>0</v>
      </c>
      <c r="S59" s="81">
        <f t="shared" si="8"/>
        <v>-4.5515E-2</v>
      </c>
      <c r="T59" s="81">
        <f>$Q$22</f>
        <v>0</v>
      </c>
      <c r="U59" s="81">
        <f t="shared" si="8"/>
        <v>-4.5515E-2</v>
      </c>
      <c r="V59" s="81">
        <f>$Q$22</f>
        <v>0</v>
      </c>
      <c r="W59" s="81">
        <f t="shared" si="8"/>
        <v>-4.5515E-2</v>
      </c>
      <c r="X59" s="81">
        <f>$Q$22</f>
        <v>0</v>
      </c>
      <c r="Y59" s="81">
        <f t="shared" si="8"/>
        <v>-4.5515E-2</v>
      </c>
      <c r="Z59" s="81">
        <f>$Q$22</f>
        <v>0</v>
      </c>
      <c r="AA59" s="81">
        <f t="shared" si="8"/>
        <v>-4.5515E-2</v>
      </c>
      <c r="AB59" s="81">
        <f>$Q$22</f>
        <v>0</v>
      </c>
      <c r="AC59" s="81">
        <f t="shared" si="8"/>
        <v>-4.5515E-2</v>
      </c>
      <c r="AD59" s="81">
        <f>$Q$22</f>
        <v>0</v>
      </c>
      <c r="AE59" s="81">
        <f t="shared" si="8"/>
        <v>-4.5515E-2</v>
      </c>
      <c r="AF59" s="81">
        <f>$Q$22</f>
        <v>0</v>
      </c>
      <c r="AG59" s="81">
        <f t="shared" si="8"/>
        <v>-4.5515E-2</v>
      </c>
      <c r="AH59" s="81">
        <f>$Q$22</f>
        <v>0</v>
      </c>
      <c r="AI59" s="81">
        <f t="shared" si="8"/>
        <v>-4.5515E-2</v>
      </c>
      <c r="AJ59" s="81">
        <f>$Q$22</f>
        <v>0</v>
      </c>
      <c r="AK59" s="98"/>
      <c r="AL59" s="98"/>
      <c r="AM59" s="98"/>
      <c r="AN59" s="98"/>
      <c r="AO59" s="98"/>
      <c r="AP59" s="98"/>
    </row>
    <row r="60" spans="1:42">
      <c r="A60" s="60" t="s">
        <v>102</v>
      </c>
      <c r="C60" s="59">
        <f>$N$23</f>
        <v>-1.09E-3</v>
      </c>
      <c r="D60" s="79">
        <f>$Q$23</f>
        <v>-1.09E-3</v>
      </c>
      <c r="E60" s="79">
        <f t="shared" ref="E60:AI60" si="9">$N$23</f>
        <v>-1.09E-3</v>
      </c>
      <c r="F60" s="79">
        <f>$Q$23</f>
        <v>-1.09E-3</v>
      </c>
      <c r="G60" s="79">
        <f t="shared" si="9"/>
        <v>-1.09E-3</v>
      </c>
      <c r="H60" s="79">
        <f>$Q$23</f>
        <v>-1.09E-3</v>
      </c>
      <c r="I60" s="79">
        <f t="shared" si="9"/>
        <v>-1.09E-3</v>
      </c>
      <c r="J60" s="79">
        <f>$Q$23</f>
        <v>-1.09E-3</v>
      </c>
      <c r="K60" s="79">
        <f t="shared" si="9"/>
        <v>-1.09E-3</v>
      </c>
      <c r="L60" s="79">
        <f>$Q$23</f>
        <v>-1.09E-3</v>
      </c>
      <c r="M60" s="79">
        <f t="shared" si="9"/>
        <v>-1.09E-3</v>
      </c>
      <c r="N60" s="79">
        <f>$Q$23</f>
        <v>-1.09E-3</v>
      </c>
      <c r="O60" s="79">
        <f t="shared" si="9"/>
        <v>-1.09E-3</v>
      </c>
      <c r="P60" s="79">
        <f>$Q$23</f>
        <v>-1.09E-3</v>
      </c>
      <c r="Q60" s="79">
        <f t="shared" si="9"/>
        <v>-1.09E-3</v>
      </c>
      <c r="R60" s="79">
        <f>$Q$23</f>
        <v>-1.09E-3</v>
      </c>
      <c r="S60" s="79">
        <f t="shared" si="9"/>
        <v>-1.09E-3</v>
      </c>
      <c r="T60" s="79">
        <f>$Q$23</f>
        <v>-1.09E-3</v>
      </c>
      <c r="U60" s="79">
        <f t="shared" si="9"/>
        <v>-1.09E-3</v>
      </c>
      <c r="V60" s="79">
        <f>$Q$23</f>
        <v>-1.09E-3</v>
      </c>
      <c r="W60" s="79">
        <f t="shared" si="9"/>
        <v>-1.09E-3</v>
      </c>
      <c r="X60" s="79">
        <f>$Q$23</f>
        <v>-1.09E-3</v>
      </c>
      <c r="Y60" s="79">
        <f t="shared" si="9"/>
        <v>-1.09E-3</v>
      </c>
      <c r="Z60" s="79">
        <f>$Q$23</f>
        <v>-1.09E-3</v>
      </c>
      <c r="AA60" s="79">
        <f t="shared" si="9"/>
        <v>-1.09E-3</v>
      </c>
      <c r="AB60" s="79">
        <f>$Q$23</f>
        <v>-1.09E-3</v>
      </c>
      <c r="AC60" s="79">
        <f t="shared" si="9"/>
        <v>-1.09E-3</v>
      </c>
      <c r="AD60" s="79">
        <f>$Q$23</f>
        <v>-1.09E-3</v>
      </c>
      <c r="AE60" s="79">
        <f t="shared" si="9"/>
        <v>-1.09E-3</v>
      </c>
      <c r="AF60" s="79">
        <f>$Q$23</f>
        <v>-1.09E-3</v>
      </c>
      <c r="AG60" s="79">
        <f t="shared" si="9"/>
        <v>-1.09E-3</v>
      </c>
      <c r="AH60" s="79">
        <f>$Q$23</f>
        <v>-1.09E-3</v>
      </c>
      <c r="AI60" s="79">
        <f t="shared" si="9"/>
        <v>-1.09E-3</v>
      </c>
      <c r="AJ60" s="79">
        <f>$Q$23</f>
        <v>-1.09E-3</v>
      </c>
      <c r="AK60" s="96"/>
      <c r="AL60" s="96"/>
      <c r="AM60" s="96"/>
      <c r="AN60" s="96"/>
      <c r="AO60" s="96"/>
      <c r="AP60" s="96"/>
    </row>
    <row r="61" spans="1:42">
      <c r="A61" s="60" t="s">
        <v>111</v>
      </c>
      <c r="C61" s="61">
        <f>$N$25</f>
        <v>-0.2</v>
      </c>
      <c r="D61" s="61">
        <f>$Q$25</f>
        <v>-0.2</v>
      </c>
      <c r="E61" s="61">
        <f>C61</f>
        <v>-0.2</v>
      </c>
      <c r="F61" s="61">
        <f t="shared" ref="F61:AJ61" si="10">D61</f>
        <v>-0.2</v>
      </c>
      <c r="G61" s="61">
        <f t="shared" si="10"/>
        <v>-0.2</v>
      </c>
      <c r="H61" s="61">
        <f t="shared" si="10"/>
        <v>-0.2</v>
      </c>
      <c r="I61" s="61">
        <f t="shared" si="10"/>
        <v>-0.2</v>
      </c>
      <c r="J61" s="61">
        <f t="shared" si="10"/>
        <v>-0.2</v>
      </c>
      <c r="K61" s="61">
        <f t="shared" si="10"/>
        <v>-0.2</v>
      </c>
      <c r="L61" s="61">
        <f t="shared" si="10"/>
        <v>-0.2</v>
      </c>
      <c r="M61" s="61">
        <f t="shared" si="10"/>
        <v>-0.2</v>
      </c>
      <c r="N61" s="61">
        <f t="shared" si="10"/>
        <v>-0.2</v>
      </c>
      <c r="O61" s="61">
        <f t="shared" si="10"/>
        <v>-0.2</v>
      </c>
      <c r="P61" s="61">
        <f t="shared" si="10"/>
        <v>-0.2</v>
      </c>
      <c r="Q61" s="61">
        <f t="shared" si="10"/>
        <v>-0.2</v>
      </c>
      <c r="R61" s="61">
        <f t="shared" si="10"/>
        <v>-0.2</v>
      </c>
      <c r="S61" s="61">
        <f t="shared" si="10"/>
        <v>-0.2</v>
      </c>
      <c r="T61" s="61">
        <f t="shared" si="10"/>
        <v>-0.2</v>
      </c>
      <c r="U61" s="61">
        <f t="shared" si="10"/>
        <v>-0.2</v>
      </c>
      <c r="V61" s="61">
        <f t="shared" si="10"/>
        <v>-0.2</v>
      </c>
      <c r="W61" s="61">
        <f t="shared" si="10"/>
        <v>-0.2</v>
      </c>
      <c r="X61" s="61">
        <f t="shared" si="10"/>
        <v>-0.2</v>
      </c>
      <c r="Y61" s="61">
        <f t="shared" si="10"/>
        <v>-0.2</v>
      </c>
      <c r="Z61" s="61">
        <f t="shared" si="10"/>
        <v>-0.2</v>
      </c>
      <c r="AA61" s="61">
        <f t="shared" si="10"/>
        <v>-0.2</v>
      </c>
      <c r="AB61" s="61">
        <f t="shared" si="10"/>
        <v>-0.2</v>
      </c>
      <c r="AC61" s="61">
        <f t="shared" si="10"/>
        <v>-0.2</v>
      </c>
      <c r="AD61" s="61">
        <f t="shared" si="10"/>
        <v>-0.2</v>
      </c>
      <c r="AE61" s="61">
        <f t="shared" si="10"/>
        <v>-0.2</v>
      </c>
      <c r="AF61" s="61">
        <f t="shared" si="10"/>
        <v>-0.2</v>
      </c>
      <c r="AG61" s="61">
        <f t="shared" si="10"/>
        <v>-0.2</v>
      </c>
      <c r="AH61" s="61">
        <f t="shared" si="10"/>
        <v>-0.2</v>
      </c>
      <c r="AI61" s="61">
        <f t="shared" si="10"/>
        <v>-0.2</v>
      </c>
      <c r="AJ61" s="61">
        <f t="shared" si="10"/>
        <v>-0.2</v>
      </c>
      <c r="AK61" s="96"/>
      <c r="AL61" s="96"/>
      <c r="AM61" s="96"/>
      <c r="AN61" s="96"/>
      <c r="AO61" s="96"/>
      <c r="AP61" s="96"/>
    </row>
    <row r="62" spans="1:42">
      <c r="A62" s="60" t="s">
        <v>107</v>
      </c>
      <c r="C62" s="43">
        <f>$N$24</f>
        <v>0</v>
      </c>
      <c r="D62" s="82">
        <f>$Q$24</f>
        <v>0</v>
      </c>
      <c r="E62" s="43">
        <f>$N$24</f>
        <v>0</v>
      </c>
      <c r="F62" s="82">
        <f>$Q$24</f>
        <v>0</v>
      </c>
      <c r="G62" s="43">
        <f>$N$24</f>
        <v>0</v>
      </c>
      <c r="H62" s="82">
        <f>$Q$24</f>
        <v>0</v>
      </c>
      <c r="I62" s="43">
        <f>$N$24</f>
        <v>0</v>
      </c>
      <c r="J62" s="82">
        <f>$Q$24</f>
        <v>0</v>
      </c>
      <c r="K62" s="43">
        <f>$N$24</f>
        <v>0</v>
      </c>
      <c r="L62" s="82">
        <f>$Q$24</f>
        <v>0</v>
      </c>
      <c r="M62" s="43">
        <f>$N$24</f>
        <v>0</v>
      </c>
      <c r="N62" s="82">
        <f>$Q$24</f>
        <v>0</v>
      </c>
      <c r="O62" s="43">
        <f>$N$24</f>
        <v>0</v>
      </c>
      <c r="P62" s="82">
        <f>$Q$24</f>
        <v>0</v>
      </c>
      <c r="Q62" s="43">
        <f>$N$24</f>
        <v>0</v>
      </c>
      <c r="R62" s="82">
        <f>$Q$24</f>
        <v>0</v>
      </c>
      <c r="S62" s="43">
        <f>$N$24</f>
        <v>0</v>
      </c>
      <c r="T62" s="82">
        <f>$Q$24</f>
        <v>0</v>
      </c>
      <c r="U62" s="43">
        <f>$N$24</f>
        <v>0</v>
      </c>
      <c r="V62" s="82">
        <f>$Q$24</f>
        <v>0</v>
      </c>
      <c r="W62" s="43">
        <f>$N$24</f>
        <v>0</v>
      </c>
      <c r="X62" s="82">
        <f>$Q$24</f>
        <v>0</v>
      </c>
      <c r="Y62" s="43">
        <f>$N$24</f>
        <v>0</v>
      </c>
      <c r="Z62" s="82">
        <f>$Q$24</f>
        <v>0</v>
      </c>
      <c r="AA62" s="43">
        <f>$N$24</f>
        <v>0</v>
      </c>
      <c r="AB62" s="82">
        <f>$Q$24</f>
        <v>0</v>
      </c>
      <c r="AC62" s="43">
        <f>$N$24</f>
        <v>0</v>
      </c>
      <c r="AD62" s="82">
        <f>$Q$24</f>
        <v>0</v>
      </c>
      <c r="AE62" s="43">
        <f>$N$24</f>
        <v>0</v>
      </c>
      <c r="AF62" s="82">
        <f>$Q$24</f>
        <v>0</v>
      </c>
      <c r="AG62" s="43">
        <f>$N$24</f>
        <v>0</v>
      </c>
      <c r="AH62" s="82">
        <f>$Q$24</f>
        <v>0</v>
      </c>
      <c r="AI62" s="43">
        <f>$N$24</f>
        <v>0</v>
      </c>
      <c r="AJ62" s="82">
        <f>$Q$24</f>
        <v>0</v>
      </c>
      <c r="AK62" s="46"/>
      <c r="AL62" s="46"/>
      <c r="AM62" s="46"/>
      <c r="AN62" s="46"/>
      <c r="AO62" s="46"/>
      <c r="AP62" s="46"/>
    </row>
    <row r="63" spans="1:42"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90"/>
      <c r="AL63" s="90"/>
      <c r="AM63" s="90"/>
      <c r="AN63" s="90"/>
      <c r="AO63" s="90"/>
      <c r="AP63" s="90"/>
    </row>
    <row r="64" spans="1:42">
      <c r="A64" s="52" t="s">
        <v>4</v>
      </c>
      <c r="C64" s="52">
        <f>C40*C48</f>
        <v>2492.1</v>
      </c>
      <c r="D64" s="36">
        <f>C40*D48</f>
        <v>2209.35</v>
      </c>
      <c r="E64" s="36">
        <f>E40*E48</f>
        <v>460.08</v>
      </c>
      <c r="F64" s="36">
        <f>E40*F48</f>
        <v>407.88</v>
      </c>
      <c r="G64" s="36">
        <f>G40*G48</f>
        <v>217.26</v>
      </c>
      <c r="H64" s="36">
        <f>G40*H48</f>
        <v>192.61</v>
      </c>
      <c r="I64" s="36">
        <f>I40*I48</f>
        <v>434.52</v>
      </c>
      <c r="J64" s="36">
        <f>I40*J48</f>
        <v>385.22</v>
      </c>
      <c r="K64" s="36">
        <f>K40*K48</f>
        <v>996.83999999999992</v>
      </c>
      <c r="L64" s="36">
        <f>K40*L48</f>
        <v>883.74</v>
      </c>
      <c r="M64" s="36">
        <f>M40*M48</f>
        <v>754.02</v>
      </c>
      <c r="N64" s="36">
        <f>M40*N48</f>
        <v>668.47</v>
      </c>
      <c r="O64" s="36">
        <f>O40*O48</f>
        <v>204.48</v>
      </c>
      <c r="P64" s="36">
        <f>O40*P48</f>
        <v>181.28</v>
      </c>
      <c r="Q64" s="36">
        <f>Q40*Q48</f>
        <v>447.29999999999995</v>
      </c>
      <c r="R64" s="36">
        <f>Q40*R48</f>
        <v>396.55</v>
      </c>
      <c r="S64" s="36">
        <f>S40*S48</f>
        <v>230.04</v>
      </c>
      <c r="T64" s="36">
        <f>S40*T48</f>
        <v>203.94</v>
      </c>
      <c r="U64" s="36">
        <f>U40*U48</f>
        <v>357.84</v>
      </c>
      <c r="V64" s="36">
        <f>U40*V48</f>
        <v>317.24</v>
      </c>
      <c r="W64" s="36">
        <f>W40*W48</f>
        <v>1290.78</v>
      </c>
      <c r="X64" s="36">
        <f>W40*X48</f>
        <v>1144.33</v>
      </c>
      <c r="Y64" s="36">
        <f>Y40*Y48</f>
        <v>306.71999999999997</v>
      </c>
      <c r="Z64" s="36">
        <f>Y40*Z48</f>
        <v>271.92</v>
      </c>
      <c r="AA64" s="36">
        <f>AA40*AA48</f>
        <v>319.5</v>
      </c>
      <c r="AB64" s="36">
        <f>AA40*AB48</f>
        <v>283.25</v>
      </c>
      <c r="AC64" s="36">
        <f>AC40*AC48</f>
        <v>319.5</v>
      </c>
      <c r="AD64" s="36">
        <f>AC40*AD48</f>
        <v>283.25</v>
      </c>
      <c r="AE64" s="36">
        <f>AE40*AE48</f>
        <v>447.29999999999995</v>
      </c>
      <c r="AF64" s="36">
        <f>AE40*AF48</f>
        <v>396.55</v>
      </c>
      <c r="AG64" s="36">
        <f>AG40*AG48</f>
        <v>332.28</v>
      </c>
      <c r="AH64" s="36">
        <f>AG40*AH48</f>
        <v>294.58</v>
      </c>
      <c r="AI64" s="36">
        <f>AI40*AI48</f>
        <v>242.82</v>
      </c>
      <c r="AJ64" s="36">
        <f>AI40*AJ48</f>
        <v>215.27</v>
      </c>
      <c r="AK64" s="90"/>
      <c r="AL64" s="90"/>
      <c r="AM64" s="90"/>
      <c r="AN64" s="90"/>
      <c r="AO64" s="90"/>
      <c r="AP64" s="90"/>
    </row>
    <row r="65" spans="1:42">
      <c r="A65" s="35" t="s">
        <v>99</v>
      </c>
      <c r="B65" s="36"/>
      <c r="C65" s="65">
        <f>C57*C40</f>
        <v>196.95</v>
      </c>
      <c r="D65" s="85">
        <f>D57*C40</f>
        <v>0</v>
      </c>
      <c r="E65" s="85">
        <f>E57*E40</f>
        <v>36.36</v>
      </c>
      <c r="F65" s="85">
        <f>F57*E40</f>
        <v>0</v>
      </c>
      <c r="G65" s="85">
        <f>G57*G40</f>
        <v>17.170000000000002</v>
      </c>
      <c r="H65" s="85">
        <f>H57*G40</f>
        <v>0</v>
      </c>
      <c r="I65" s="85">
        <f>I57*I40</f>
        <v>34.340000000000003</v>
      </c>
      <c r="J65" s="85">
        <f>J57*I40</f>
        <v>0</v>
      </c>
      <c r="K65" s="85">
        <f>K57*K40</f>
        <v>78.78</v>
      </c>
      <c r="L65" s="85">
        <f>L57*K40</f>
        <v>0</v>
      </c>
      <c r="M65" s="85">
        <f>M57*M40</f>
        <v>59.59</v>
      </c>
      <c r="N65" s="85">
        <f>N57*M40</f>
        <v>0</v>
      </c>
      <c r="O65" s="85">
        <f>O57*O40</f>
        <v>16.16</v>
      </c>
      <c r="P65" s="85">
        <f>P57*O40</f>
        <v>0</v>
      </c>
      <c r="Q65" s="85">
        <f>Q57*Q40</f>
        <v>35.35</v>
      </c>
      <c r="R65" s="85">
        <f>R57*Q40</f>
        <v>0</v>
      </c>
      <c r="S65" s="85">
        <f>S57*S40</f>
        <v>18.18</v>
      </c>
      <c r="T65" s="85">
        <f>T57*S40</f>
        <v>0</v>
      </c>
      <c r="U65" s="85">
        <f>U57*U40</f>
        <v>28.28</v>
      </c>
      <c r="V65" s="85">
        <f>V57*U40</f>
        <v>0</v>
      </c>
      <c r="W65" s="85">
        <f>W57*W40</f>
        <v>102.01</v>
      </c>
      <c r="X65" s="85">
        <f>X57*W40</f>
        <v>0</v>
      </c>
      <c r="Y65" s="85">
        <f>Y57*Y40</f>
        <v>24.240000000000002</v>
      </c>
      <c r="Z65" s="85">
        <f>Z57*Y40</f>
        <v>0</v>
      </c>
      <c r="AA65" s="85">
        <f>AA57*AA40</f>
        <v>25.25</v>
      </c>
      <c r="AB65" s="85">
        <f>AB57*AA40</f>
        <v>0</v>
      </c>
      <c r="AC65" s="85">
        <f>AC57*AC40</f>
        <v>25.25</v>
      </c>
      <c r="AD65" s="85">
        <f>AD57*AC40</f>
        <v>0</v>
      </c>
      <c r="AE65" s="85">
        <f>AE57*AE40</f>
        <v>35.35</v>
      </c>
      <c r="AF65" s="85">
        <f>AF57*AE40</f>
        <v>0</v>
      </c>
      <c r="AG65" s="85">
        <f>AG57*AG40</f>
        <v>26.26</v>
      </c>
      <c r="AH65" s="85">
        <f>AH57*AG40</f>
        <v>0</v>
      </c>
      <c r="AI65" s="85">
        <f>AI57*AI40</f>
        <v>19.190000000000001</v>
      </c>
      <c r="AJ65" s="85">
        <f>AJ57*AI40</f>
        <v>0</v>
      </c>
      <c r="AK65" s="69"/>
      <c r="AL65" s="69"/>
      <c r="AM65" s="69"/>
      <c r="AN65" s="69"/>
      <c r="AO65" s="69"/>
      <c r="AP65" s="69"/>
    </row>
    <row r="66" spans="1:42">
      <c r="A66" s="35" t="s">
        <v>100</v>
      </c>
      <c r="B66" s="36"/>
      <c r="C66" s="65">
        <f>C58*C40</f>
        <v>89.7</v>
      </c>
      <c r="D66" s="85">
        <f>D58*C40</f>
        <v>0</v>
      </c>
      <c r="E66" s="85">
        <f>E58*E40</f>
        <v>16.560000000000002</v>
      </c>
      <c r="F66" s="85">
        <f>F58*E40</f>
        <v>0</v>
      </c>
      <c r="G66" s="85">
        <f>G58*G40</f>
        <v>7.82</v>
      </c>
      <c r="H66" s="85">
        <f>H58*G40</f>
        <v>0</v>
      </c>
      <c r="I66" s="85">
        <f>I58*I40</f>
        <v>15.64</v>
      </c>
      <c r="J66" s="85">
        <f>J58*I40</f>
        <v>0</v>
      </c>
      <c r="K66" s="85">
        <f>K58*K40</f>
        <v>35.880000000000003</v>
      </c>
      <c r="L66" s="85">
        <f>L58*K40</f>
        <v>0</v>
      </c>
      <c r="M66" s="85">
        <f>M58*M40</f>
        <v>27.14</v>
      </c>
      <c r="N66" s="85">
        <f>N58*M40</f>
        <v>0</v>
      </c>
      <c r="O66" s="85">
        <f>O58*O40</f>
        <v>7.36</v>
      </c>
      <c r="P66" s="85">
        <f>P58*O40</f>
        <v>0</v>
      </c>
      <c r="Q66" s="85">
        <f>Q58*Q40</f>
        <v>16.100000000000001</v>
      </c>
      <c r="R66" s="85">
        <f>R58*Q40</f>
        <v>0</v>
      </c>
      <c r="S66" s="85">
        <f>S58*S40</f>
        <v>8.2800000000000011</v>
      </c>
      <c r="T66" s="85">
        <f>T58*S40</f>
        <v>0</v>
      </c>
      <c r="U66" s="85">
        <f>U58*U40</f>
        <v>12.88</v>
      </c>
      <c r="V66" s="85">
        <f>V58*U40</f>
        <v>0</v>
      </c>
      <c r="W66" s="85">
        <f>W58*W40</f>
        <v>46.46</v>
      </c>
      <c r="X66" s="85">
        <f>X58*W40</f>
        <v>0</v>
      </c>
      <c r="Y66" s="85">
        <f>Y58*Y40</f>
        <v>11.040000000000001</v>
      </c>
      <c r="Z66" s="85">
        <f>Z58*Y40</f>
        <v>0</v>
      </c>
      <c r="AA66" s="85">
        <f>AA58*AA40</f>
        <v>11.5</v>
      </c>
      <c r="AB66" s="85">
        <f>AB58*AA40</f>
        <v>0</v>
      </c>
      <c r="AC66" s="85">
        <f>AC58*AC40</f>
        <v>11.5</v>
      </c>
      <c r="AD66" s="85">
        <f>AD58*AC40</f>
        <v>0</v>
      </c>
      <c r="AE66" s="85">
        <f>AE58*AE40</f>
        <v>16.100000000000001</v>
      </c>
      <c r="AF66" s="85">
        <f>AF58*AE40</f>
        <v>0</v>
      </c>
      <c r="AG66" s="85">
        <f>AG58*AG40</f>
        <v>11.96</v>
      </c>
      <c r="AH66" s="85">
        <f>AH58*AG40</f>
        <v>0</v>
      </c>
      <c r="AI66" s="85">
        <f>AI58*AI40</f>
        <v>8.74</v>
      </c>
      <c r="AJ66" s="85">
        <f>AJ58*AI40</f>
        <v>0</v>
      </c>
      <c r="AK66" s="69"/>
      <c r="AL66" s="69"/>
      <c r="AM66" s="69"/>
      <c r="AN66" s="69"/>
      <c r="AO66" s="69"/>
      <c r="AP66" s="69"/>
    </row>
    <row r="67" spans="1:42">
      <c r="A67" s="52" t="s">
        <v>22</v>
      </c>
      <c r="C67" s="63">
        <f>C43*C49</f>
        <v>2818.92</v>
      </c>
      <c r="D67" s="83">
        <f>C43*D49</f>
        <v>3945.6299999999997</v>
      </c>
      <c r="E67" s="83">
        <f>E43*E49</f>
        <v>346.94399999999996</v>
      </c>
      <c r="F67" s="83">
        <f>E43*F49</f>
        <v>485.61599999999999</v>
      </c>
      <c r="G67" s="83">
        <f>G43*G49</f>
        <v>245.75199999999998</v>
      </c>
      <c r="H67" s="83">
        <f>G43*H49</f>
        <v>343.97800000000001</v>
      </c>
      <c r="I67" s="83">
        <f>I43*I49</f>
        <v>480.95112</v>
      </c>
      <c r="J67" s="83">
        <f>I43*J49</f>
        <v>673.18517999999995</v>
      </c>
      <c r="K67" s="83">
        <f>K43*K49</f>
        <v>1127.568</v>
      </c>
      <c r="L67" s="83">
        <f>K43*L49</f>
        <v>1578.252</v>
      </c>
      <c r="M67" s="83">
        <f>M43*M49</f>
        <v>751.71199999999999</v>
      </c>
      <c r="N67" s="83">
        <f>M43*N49</f>
        <v>1052.1679999999999</v>
      </c>
      <c r="O67" s="83">
        <f>O43*O49</f>
        <v>231.29599999999999</v>
      </c>
      <c r="P67" s="83">
        <f>O43*P49</f>
        <v>323.74399999999997</v>
      </c>
      <c r="Q67" s="83">
        <f>Q43*Q49</f>
        <v>505.96</v>
      </c>
      <c r="R67" s="83">
        <f>Q43*R49</f>
        <v>708.18999999999994</v>
      </c>
      <c r="S67" s="83">
        <f>S43*S49</f>
        <v>144.56</v>
      </c>
      <c r="T67" s="83">
        <f>S43*T49</f>
        <v>202.34</v>
      </c>
      <c r="U67" s="83">
        <f>U43*U49</f>
        <v>231.29599999999999</v>
      </c>
      <c r="V67" s="83">
        <f>U43*V49</f>
        <v>323.74399999999997</v>
      </c>
      <c r="W67" s="83">
        <f>W43*W49</f>
        <v>1460.056</v>
      </c>
      <c r="X67" s="83">
        <f>W43*X49</f>
        <v>2043.634</v>
      </c>
      <c r="Y67" s="83">
        <f>Y43*Y49</f>
        <v>346.94399999999996</v>
      </c>
      <c r="Z67" s="83">
        <f>Y43*Z49</f>
        <v>485.61599999999999</v>
      </c>
      <c r="AA67" s="83">
        <f>AA43*AA49</f>
        <v>361.4</v>
      </c>
      <c r="AB67" s="83">
        <f>AA43*AB49</f>
        <v>505.84999999999997</v>
      </c>
      <c r="AC67" s="83">
        <f>AC43*AC49</f>
        <v>361.4</v>
      </c>
      <c r="AD67" s="83">
        <f>AC43*AD49</f>
        <v>505.84999999999997</v>
      </c>
      <c r="AE67" s="83">
        <f>AE43*AE49</f>
        <v>289.12</v>
      </c>
      <c r="AF67" s="83">
        <f>AE43*AF49</f>
        <v>404.68</v>
      </c>
      <c r="AG67" s="83">
        <f>AG43*AG49</f>
        <v>187.928</v>
      </c>
      <c r="AH67" s="83">
        <f>AG43*AH49</f>
        <v>263.04199999999997</v>
      </c>
      <c r="AI67" s="83">
        <f>AI43*AI49</f>
        <v>274.66399999999999</v>
      </c>
      <c r="AJ67" s="83">
        <f>AI43*AJ49</f>
        <v>384.44599999999997</v>
      </c>
      <c r="AK67" s="86"/>
      <c r="AL67" s="86"/>
      <c r="AM67" s="86"/>
      <c r="AN67" s="86"/>
      <c r="AO67" s="86"/>
      <c r="AP67" s="86"/>
    </row>
    <row r="68" spans="1:42">
      <c r="A68" s="52" t="s">
        <v>23</v>
      </c>
      <c r="C68" s="63">
        <f>C44*C50</f>
        <v>1537.6724999999999</v>
      </c>
      <c r="D68" s="83">
        <f>C44*D50</f>
        <v>2374.2225000000003</v>
      </c>
      <c r="E68" s="83">
        <f>E44*E50</f>
        <v>189.25199999999998</v>
      </c>
      <c r="F68" s="83">
        <f>E44*F50</f>
        <v>292.21200000000005</v>
      </c>
      <c r="G68" s="83">
        <f>G44*G50</f>
        <v>134.05349999999999</v>
      </c>
      <c r="H68" s="83">
        <f>G44*H50</f>
        <v>206.98350000000002</v>
      </c>
      <c r="I68" s="83">
        <f>I44*I50</f>
        <v>0</v>
      </c>
      <c r="J68" s="83">
        <f>I44*J50</f>
        <v>0</v>
      </c>
      <c r="K68" s="83">
        <f>K44*K50</f>
        <v>615.06899999999996</v>
      </c>
      <c r="L68" s="83">
        <f>K44*L50</f>
        <v>949.68900000000008</v>
      </c>
      <c r="M68" s="83">
        <f>M44*M50</f>
        <v>304.90600000000001</v>
      </c>
      <c r="N68" s="83">
        <f>M44*N50</f>
        <v>470.78600000000006</v>
      </c>
      <c r="O68" s="83">
        <f>O44*O50</f>
        <v>126.16799999999999</v>
      </c>
      <c r="P68" s="83">
        <f>O44*P50</f>
        <v>194.80800000000002</v>
      </c>
      <c r="Q68" s="83">
        <f>Q44*Q50</f>
        <v>275.99250000000001</v>
      </c>
      <c r="R68" s="83">
        <f>Q44*R50</f>
        <v>426.14250000000004</v>
      </c>
      <c r="S68" s="83">
        <f>S44*S50</f>
        <v>78.855000000000004</v>
      </c>
      <c r="T68" s="83">
        <f>S44*T50</f>
        <v>121.75500000000001</v>
      </c>
      <c r="U68" s="83">
        <f>U44*U50</f>
        <v>126.16799999999999</v>
      </c>
      <c r="V68" s="83">
        <f>U44*V50</f>
        <v>194.80800000000002</v>
      </c>
      <c r="W68" s="83">
        <f>W44*W50</f>
        <v>796.43549999999993</v>
      </c>
      <c r="X68" s="83">
        <f>W44*X50</f>
        <v>1229.7255</v>
      </c>
      <c r="Y68" s="83">
        <f>Y44*Y50</f>
        <v>167.01489000000001</v>
      </c>
      <c r="Z68" s="83">
        <f>Y44*Z50</f>
        <v>257.87709000000001</v>
      </c>
      <c r="AA68" s="83">
        <f>AA44*AA50</f>
        <v>197.13749999999999</v>
      </c>
      <c r="AB68" s="83">
        <f>AA44*AB50</f>
        <v>304.38750000000005</v>
      </c>
      <c r="AC68" s="83">
        <f>AC44*AC50</f>
        <v>197.13749999999999</v>
      </c>
      <c r="AD68" s="83">
        <f>AC44*AD50</f>
        <v>304.38750000000005</v>
      </c>
      <c r="AE68" s="83">
        <f>AE44*AE50</f>
        <v>140.88759999999999</v>
      </c>
      <c r="AF68" s="83">
        <f>AE44*AF50</f>
        <v>217.53560000000002</v>
      </c>
      <c r="AG68" s="83">
        <f>AG44*AG50</f>
        <v>102.5115</v>
      </c>
      <c r="AH68" s="83">
        <f>AG44*AH50</f>
        <v>158.28150000000002</v>
      </c>
      <c r="AI68" s="83">
        <f>AI44*AI50</f>
        <v>134.57919999999999</v>
      </c>
      <c r="AJ68" s="83">
        <f>AI44*AJ50</f>
        <v>207.79520000000002</v>
      </c>
      <c r="AK68" s="86"/>
      <c r="AL68" s="86"/>
      <c r="AM68" s="86"/>
      <c r="AN68" s="86"/>
      <c r="AO68" s="86"/>
      <c r="AP68" s="86"/>
    </row>
    <row r="69" spans="1:42">
      <c r="A69" s="52" t="s">
        <v>24</v>
      </c>
      <c r="C69" s="63">
        <f>C45*C51</f>
        <v>120.42449999999999</v>
      </c>
      <c r="D69" s="83">
        <f>C45*D51</f>
        <v>192.68550000000002</v>
      </c>
      <c r="E69" s="83">
        <f>E45*E51</f>
        <v>45.875999999999998</v>
      </c>
      <c r="F69" s="83">
        <f>E45*F51</f>
        <v>73.403999999999996</v>
      </c>
      <c r="G69" s="83">
        <f>G45*G51</f>
        <v>62.200209999999998</v>
      </c>
      <c r="H69" s="83">
        <f>G45*H51</f>
        <v>99.523589999999999</v>
      </c>
      <c r="I69" s="83">
        <f>I45*I51</f>
        <v>0</v>
      </c>
      <c r="J69" s="83">
        <f>I45*J51</f>
        <v>0</v>
      </c>
      <c r="K69" s="83">
        <f>K45*K51</f>
        <v>204.1482</v>
      </c>
      <c r="L69" s="83">
        <f>K45*L51</f>
        <v>326.64780000000002</v>
      </c>
      <c r="M69" s="83">
        <f>M45*M51</f>
        <v>0</v>
      </c>
      <c r="N69" s="83">
        <f>M45*N51</f>
        <v>0</v>
      </c>
      <c r="O69" s="83">
        <f>O45*O51</f>
        <v>81.621049999999997</v>
      </c>
      <c r="P69" s="83">
        <f>O45*P51</f>
        <v>130.59795</v>
      </c>
      <c r="Q69" s="83">
        <f>Q45*Q51</f>
        <v>395.33643000000001</v>
      </c>
      <c r="R69" s="83">
        <f>Q45*R51</f>
        <v>632.55897000000004</v>
      </c>
      <c r="S69" s="83">
        <f>S45*S51</f>
        <v>77.224599999999995</v>
      </c>
      <c r="T69" s="83">
        <f>S45*T51</f>
        <v>123.5634</v>
      </c>
      <c r="U69" s="83">
        <f>U45*U51</f>
        <v>74.930800000000005</v>
      </c>
      <c r="V69" s="83">
        <f>U45*V51</f>
        <v>119.89320000000001</v>
      </c>
      <c r="W69" s="83">
        <f>W45*W51</f>
        <v>272.57990000000001</v>
      </c>
      <c r="X69" s="83">
        <f>W45*X51</f>
        <v>436.14210000000003</v>
      </c>
      <c r="Y69" s="83">
        <f>Y45*Y51</f>
        <v>0</v>
      </c>
      <c r="Z69" s="83">
        <f>Y45*Z51</f>
        <v>0</v>
      </c>
      <c r="AA69" s="83">
        <f>AA45*AA51</f>
        <v>108.9555</v>
      </c>
      <c r="AB69" s="83">
        <f>AA45*AB51</f>
        <v>174.33450000000002</v>
      </c>
      <c r="AC69" s="83">
        <f>AC45*AC51</f>
        <v>179.91038</v>
      </c>
      <c r="AD69" s="83">
        <f>AC45*AD51</f>
        <v>287.86601999999999</v>
      </c>
      <c r="AE69" s="83">
        <f>AE45*AE51</f>
        <v>0</v>
      </c>
      <c r="AF69" s="83">
        <f>AE45*AF51</f>
        <v>0</v>
      </c>
      <c r="AG69" s="83">
        <f>AG45*AG51</f>
        <v>133.42269999999999</v>
      </c>
      <c r="AH69" s="83">
        <f>AG45*AH51</f>
        <v>213.48330000000001</v>
      </c>
      <c r="AI69" s="83">
        <f>AI45*AI51</f>
        <v>0</v>
      </c>
      <c r="AJ69" s="83">
        <f>AI45*AJ51</f>
        <v>0</v>
      </c>
      <c r="AK69" s="86"/>
      <c r="AL69" s="86"/>
      <c r="AM69" s="86"/>
      <c r="AN69" s="86"/>
      <c r="AO69" s="86"/>
      <c r="AP69" s="86"/>
    </row>
    <row r="70" spans="1:42">
      <c r="A70" s="52" t="s">
        <v>25</v>
      </c>
      <c r="C70" s="63">
        <f>N30</f>
        <v>28.7</v>
      </c>
      <c r="D70" s="83">
        <f>Q30</f>
        <v>62.6</v>
      </c>
      <c r="E70" s="83">
        <f t="shared" ref="E70:Z70" si="11">C70</f>
        <v>28.7</v>
      </c>
      <c r="F70" s="83">
        <f t="shared" si="11"/>
        <v>62.6</v>
      </c>
      <c r="G70" s="83">
        <f t="shared" si="11"/>
        <v>28.7</v>
      </c>
      <c r="H70" s="83">
        <f t="shared" si="11"/>
        <v>62.6</v>
      </c>
      <c r="I70" s="83">
        <f t="shared" si="11"/>
        <v>28.7</v>
      </c>
      <c r="J70" s="83">
        <f t="shared" si="11"/>
        <v>62.6</v>
      </c>
      <c r="K70" s="83">
        <f t="shared" si="11"/>
        <v>28.7</v>
      </c>
      <c r="L70" s="83">
        <f t="shared" si="11"/>
        <v>62.6</v>
      </c>
      <c r="M70" s="83">
        <f t="shared" si="11"/>
        <v>28.7</v>
      </c>
      <c r="N70" s="83">
        <f t="shared" si="11"/>
        <v>62.6</v>
      </c>
      <c r="O70" s="83">
        <f t="shared" si="11"/>
        <v>28.7</v>
      </c>
      <c r="P70" s="83">
        <f t="shared" si="11"/>
        <v>62.6</v>
      </c>
      <c r="Q70" s="83">
        <f t="shared" si="11"/>
        <v>28.7</v>
      </c>
      <c r="R70" s="83">
        <f t="shared" si="11"/>
        <v>62.6</v>
      </c>
      <c r="S70" s="83">
        <f t="shared" si="11"/>
        <v>28.7</v>
      </c>
      <c r="T70" s="83">
        <f t="shared" si="11"/>
        <v>62.6</v>
      </c>
      <c r="U70" s="83">
        <f t="shared" si="11"/>
        <v>28.7</v>
      </c>
      <c r="V70" s="83">
        <f t="shared" si="11"/>
        <v>62.6</v>
      </c>
      <c r="W70" s="83">
        <f t="shared" si="11"/>
        <v>28.7</v>
      </c>
      <c r="X70" s="83">
        <f t="shared" si="11"/>
        <v>62.6</v>
      </c>
      <c r="Y70" s="83">
        <f>W70</f>
        <v>28.7</v>
      </c>
      <c r="Z70" s="83">
        <f t="shared" si="11"/>
        <v>62.6</v>
      </c>
      <c r="AA70" s="83">
        <f>Y70</f>
        <v>28.7</v>
      </c>
      <c r="AB70" s="83">
        <f t="shared" ref="AB70:AJ70" si="12">Z70</f>
        <v>62.6</v>
      </c>
      <c r="AC70" s="83">
        <f t="shared" si="12"/>
        <v>28.7</v>
      </c>
      <c r="AD70" s="83">
        <f t="shared" si="12"/>
        <v>62.6</v>
      </c>
      <c r="AE70" s="83">
        <f t="shared" si="12"/>
        <v>28.7</v>
      </c>
      <c r="AF70" s="83">
        <f t="shared" si="12"/>
        <v>62.6</v>
      </c>
      <c r="AG70" s="83">
        <f t="shared" si="12"/>
        <v>28.7</v>
      </c>
      <c r="AH70" s="83">
        <f t="shared" si="12"/>
        <v>62.6</v>
      </c>
      <c r="AI70" s="83">
        <f t="shared" si="12"/>
        <v>28.7</v>
      </c>
      <c r="AJ70" s="83">
        <f t="shared" si="12"/>
        <v>62.6</v>
      </c>
      <c r="AK70" s="86"/>
      <c r="AL70" s="86"/>
      <c r="AM70" s="86"/>
      <c r="AN70" s="86"/>
      <c r="AO70" s="86"/>
      <c r="AP70" s="86"/>
    </row>
    <row r="71" spans="1:42">
      <c r="A71" s="35" t="s">
        <v>101</v>
      </c>
      <c r="B71" s="36"/>
      <c r="C71" s="65">
        <f>SUM(C64,C67:C70)*C59</f>
        <v>-318.505640755</v>
      </c>
      <c r="D71" s="65">
        <f t="shared" ref="D71:AJ71" si="13">SUM(D64,D67:D70)*D59</f>
        <v>0</v>
      </c>
      <c r="E71" s="65">
        <f t="shared" si="13"/>
        <v>-48.739828779999996</v>
      </c>
      <c r="F71" s="65">
        <f t="shared" si="13"/>
        <v>0</v>
      </c>
      <c r="G71" s="65">
        <f t="shared" si="13"/>
        <v>-31.312759290649996</v>
      </c>
      <c r="H71" s="65">
        <f t="shared" si="13"/>
        <v>0</v>
      </c>
      <c r="I71" s="65">
        <f t="shared" si="13"/>
        <v>-42.973948526800001</v>
      </c>
      <c r="J71" s="65">
        <f t="shared" si="13"/>
        <v>0</v>
      </c>
      <c r="K71" s="65">
        <f t="shared" si="13"/>
        <v>-135.28538147799998</v>
      </c>
      <c r="L71" s="65">
        <f t="shared" si="13"/>
        <v>0</v>
      </c>
      <c r="M71" s="65">
        <f t="shared" si="13"/>
        <v>-83.717469069999993</v>
      </c>
      <c r="N71" s="65">
        <f t="shared" si="13"/>
        <v>0</v>
      </c>
      <c r="O71" s="65">
        <f t="shared" si="13"/>
        <v>-30.598143750749998</v>
      </c>
      <c r="P71" s="65">
        <f t="shared" si="13"/>
        <v>0</v>
      </c>
      <c r="Q71" s="65">
        <f t="shared" si="13"/>
        <v>-75.249445648950001</v>
      </c>
      <c r="R71" s="65">
        <f t="shared" si="13"/>
        <v>0</v>
      </c>
      <c r="S71" s="65">
        <f t="shared" si="13"/>
        <v>-25.460162494000006</v>
      </c>
      <c r="T71" s="65">
        <f t="shared" si="13"/>
        <v>0</v>
      </c>
      <c r="U71" s="65">
        <f t="shared" si="13"/>
        <v>-37.273817422</v>
      </c>
      <c r="V71" s="65">
        <f t="shared" si="13"/>
        <v>0</v>
      </c>
      <c r="W71" s="65">
        <f t="shared" si="13"/>
        <v>-175.166816971</v>
      </c>
      <c r="X71" s="65">
        <f t="shared" si="13"/>
        <v>0</v>
      </c>
      <c r="Y71" s="65">
        <f t="shared" si="13"/>
        <v>-38.659480178350002</v>
      </c>
      <c r="Z71" s="65">
        <f t="shared" si="13"/>
        <v>0</v>
      </c>
      <c r="AA71" s="65">
        <f t="shared" si="13"/>
        <v>-46.229266895000002</v>
      </c>
      <c r="AB71" s="65">
        <f t="shared" si="13"/>
        <v>0</v>
      </c>
      <c r="AC71" s="65">
        <f t="shared" si="13"/>
        <v>-49.458778258199999</v>
      </c>
      <c r="AD71" s="65">
        <f t="shared" si="13"/>
        <v>0</v>
      </c>
      <c r="AE71" s="65">
        <f t="shared" si="13"/>
        <v>-41.236935914</v>
      </c>
      <c r="AF71" s="65">
        <f t="shared" si="13"/>
        <v>0</v>
      </c>
      <c r="AG71" s="65">
        <f t="shared" si="13"/>
        <v>-35.722092732999997</v>
      </c>
      <c r="AH71" s="65">
        <f t="shared" si="13"/>
        <v>0</v>
      </c>
      <c r="AI71" s="65">
        <f t="shared" si="13"/>
        <v>-30.984937047999999</v>
      </c>
      <c r="AJ71" s="65">
        <f t="shared" si="13"/>
        <v>0</v>
      </c>
      <c r="AK71" s="69"/>
      <c r="AL71" s="69"/>
      <c r="AM71" s="69"/>
      <c r="AN71" s="69"/>
      <c r="AO71" s="69"/>
      <c r="AP71" s="69"/>
    </row>
    <row r="72" spans="1:42">
      <c r="A72" s="36" t="s">
        <v>103</v>
      </c>
      <c r="B72" s="36"/>
      <c r="C72" s="63">
        <f t="shared" ref="C72:AJ72" si="14">SUM(C64:C71,C74:C79)*C56</f>
        <v>69.827393470880594</v>
      </c>
      <c r="D72" s="63">
        <f t="shared" si="14"/>
        <v>0</v>
      </c>
      <c r="E72" s="63">
        <f t="shared" si="14"/>
        <v>10.589333170234735</v>
      </c>
      <c r="F72" s="63">
        <f t="shared" si="14"/>
        <v>0</v>
      </c>
      <c r="G72" s="63">
        <f t="shared" si="14"/>
        <v>6.9105902008498479</v>
      </c>
      <c r="H72" s="63">
        <f t="shared" si="14"/>
        <v>0</v>
      </c>
      <c r="I72" s="63">
        <f t="shared" si="14"/>
        <v>9.1269911604524161</v>
      </c>
      <c r="J72" s="63">
        <f t="shared" si="14"/>
        <v>0</v>
      </c>
      <c r="K72" s="63">
        <f t="shared" si="14"/>
        <v>29.902286673085367</v>
      </c>
      <c r="L72" s="63">
        <f t="shared" si="14"/>
        <v>0</v>
      </c>
      <c r="M72" s="63">
        <f t="shared" si="14"/>
        <v>18.114402074782824</v>
      </c>
      <c r="N72" s="63">
        <f t="shared" si="14"/>
        <v>0</v>
      </c>
      <c r="O72" s="63">
        <f t="shared" si="14"/>
        <v>6.7886586277980969</v>
      </c>
      <c r="P72" s="63">
        <f t="shared" si="14"/>
        <v>0</v>
      </c>
      <c r="Q72" s="63">
        <f t="shared" si="14"/>
        <v>17.109768177639353</v>
      </c>
      <c r="R72" s="63">
        <f t="shared" si="14"/>
        <v>0</v>
      </c>
      <c r="S72" s="63">
        <f t="shared" si="14"/>
        <v>5.5878152324834272</v>
      </c>
      <c r="T72" s="63">
        <f t="shared" si="14"/>
        <v>0</v>
      </c>
      <c r="U72" s="63">
        <f t="shared" si="14"/>
        <v>8.1329437775119207</v>
      </c>
      <c r="V72" s="63">
        <f t="shared" si="14"/>
        <v>0</v>
      </c>
      <c r="W72" s="63">
        <f t="shared" si="14"/>
        <v>38.746102246481726</v>
      </c>
      <c r="X72" s="63">
        <f t="shared" si="14"/>
        <v>0</v>
      </c>
      <c r="Y72" s="63">
        <f t="shared" si="14"/>
        <v>8.3889179607289588</v>
      </c>
      <c r="Z72" s="63">
        <f t="shared" si="14"/>
        <v>0</v>
      </c>
      <c r="AA72" s="63">
        <f t="shared" si="14"/>
        <v>10.255810613813699</v>
      </c>
      <c r="AB72" s="63">
        <f t="shared" si="14"/>
        <v>0</v>
      </c>
      <c r="AC72" s="63">
        <f t="shared" si="14"/>
        <v>11.087717004921803</v>
      </c>
      <c r="AD72" s="63">
        <f t="shared" si="14"/>
        <v>0</v>
      </c>
      <c r="AE72" s="63">
        <f t="shared" si="14"/>
        <v>8.8271992620879143</v>
      </c>
      <c r="AF72" s="63">
        <f t="shared" si="14"/>
        <v>0</v>
      </c>
      <c r="AG72" s="63">
        <f t="shared" si="14"/>
        <v>7.8883987941896683</v>
      </c>
      <c r="AH72" s="63">
        <f t="shared" si="14"/>
        <v>0</v>
      </c>
      <c r="AI72" s="63">
        <f t="shared" si="14"/>
        <v>6.7161719410101535</v>
      </c>
      <c r="AJ72" s="63">
        <f t="shared" si="14"/>
        <v>0</v>
      </c>
      <c r="AK72" s="86"/>
      <c r="AL72" s="86"/>
      <c r="AM72" s="86"/>
      <c r="AN72" s="86"/>
      <c r="AO72" s="86"/>
      <c r="AP72" s="86"/>
    </row>
    <row r="73" spans="1:42">
      <c r="A73" s="36" t="s">
        <v>26</v>
      </c>
      <c r="B73" s="36"/>
      <c r="C73" s="64">
        <f>SUM(C64:C72)</f>
        <v>7035.78875271588</v>
      </c>
      <c r="D73" s="64">
        <f t="shared" ref="D73:AJ73" si="15">SUM(D64:D72)</f>
        <v>8784.4879999999994</v>
      </c>
      <c r="E73" s="64">
        <f t="shared" si="15"/>
        <v>1085.6215043902348</v>
      </c>
      <c r="F73" s="64">
        <f t="shared" si="15"/>
        <v>1321.712</v>
      </c>
      <c r="G73" s="64">
        <f t="shared" si="15"/>
        <v>688.55354091019979</v>
      </c>
      <c r="H73" s="64">
        <f t="shared" si="15"/>
        <v>905.69509000000005</v>
      </c>
      <c r="I73" s="64">
        <f t="shared" si="15"/>
        <v>960.30416263365248</v>
      </c>
      <c r="J73" s="64">
        <f t="shared" si="15"/>
        <v>1121.0051799999999</v>
      </c>
      <c r="K73" s="64">
        <f t="shared" si="15"/>
        <v>2981.6021051950852</v>
      </c>
      <c r="L73" s="64">
        <f t="shared" si="15"/>
        <v>3800.9288000000006</v>
      </c>
      <c r="M73" s="64">
        <f t="shared" si="15"/>
        <v>1860.4649330047828</v>
      </c>
      <c r="N73" s="64">
        <f t="shared" si="15"/>
        <v>2254.0239999999999</v>
      </c>
      <c r="O73" s="64">
        <f t="shared" si="15"/>
        <v>671.9755648770481</v>
      </c>
      <c r="P73" s="64">
        <f t="shared" si="15"/>
        <v>893.02994999999999</v>
      </c>
      <c r="Q73" s="64">
        <f t="shared" si="15"/>
        <v>1646.5992525286895</v>
      </c>
      <c r="R73" s="64">
        <f t="shared" si="15"/>
        <v>2226.0414700000001</v>
      </c>
      <c r="S73" s="64">
        <f t="shared" si="15"/>
        <v>565.96725273848347</v>
      </c>
      <c r="T73" s="64">
        <f t="shared" si="15"/>
        <v>714.19839999999999</v>
      </c>
      <c r="U73" s="64">
        <f t="shared" si="15"/>
        <v>830.95392635551207</v>
      </c>
      <c r="V73" s="64">
        <f t="shared" si="15"/>
        <v>1018.2851999999999</v>
      </c>
      <c r="W73" s="64">
        <f t="shared" si="15"/>
        <v>3860.6006852754817</v>
      </c>
      <c r="X73" s="64">
        <f t="shared" si="15"/>
        <v>4916.4316000000008</v>
      </c>
      <c r="Y73" s="64">
        <f t="shared" si="15"/>
        <v>854.38832778237895</v>
      </c>
      <c r="Z73" s="64">
        <f t="shared" si="15"/>
        <v>1078.0130899999999</v>
      </c>
      <c r="AA73" s="64">
        <f t="shared" si="15"/>
        <v>1016.4695437188136</v>
      </c>
      <c r="AB73" s="64">
        <f t="shared" si="15"/>
        <v>1330.4219999999998</v>
      </c>
      <c r="AC73" s="64">
        <f t="shared" si="15"/>
        <v>1085.0268187467218</v>
      </c>
      <c r="AD73" s="64">
        <f t="shared" si="15"/>
        <v>1443.9535199999998</v>
      </c>
      <c r="AE73" s="64">
        <f t="shared" si="15"/>
        <v>925.04786334808796</v>
      </c>
      <c r="AF73" s="64">
        <f t="shared" si="15"/>
        <v>1081.3656000000001</v>
      </c>
      <c r="AG73" s="64">
        <f t="shared" si="15"/>
        <v>795.22850606118959</v>
      </c>
      <c r="AH73" s="64">
        <f t="shared" si="15"/>
        <v>991.98680000000002</v>
      </c>
      <c r="AI73" s="64">
        <f t="shared" si="15"/>
        <v>684.42443489301024</v>
      </c>
      <c r="AJ73" s="64">
        <f t="shared" si="15"/>
        <v>870.11120000000005</v>
      </c>
      <c r="AK73" s="99"/>
      <c r="AL73" s="99"/>
      <c r="AM73" s="99"/>
      <c r="AN73" s="99"/>
      <c r="AO73" s="99"/>
      <c r="AP73" s="99"/>
    </row>
    <row r="74" spans="1:42">
      <c r="A74" s="74" t="s">
        <v>91</v>
      </c>
      <c r="B74" s="36"/>
      <c r="C74" s="63">
        <f>C46*C53</f>
        <v>884.64599999999996</v>
      </c>
      <c r="D74" s="83">
        <f>C46*D53</f>
        <v>884.64599999999996</v>
      </c>
      <c r="E74" s="83">
        <f>E46*E53</f>
        <v>118.944</v>
      </c>
      <c r="F74" s="83">
        <f>E46*F53</f>
        <v>118.944</v>
      </c>
      <c r="G74" s="83">
        <f>G46*G53</f>
        <v>93.87903</v>
      </c>
      <c r="H74" s="83">
        <f>G46*H53</f>
        <v>93.87903</v>
      </c>
      <c r="I74" s="83">
        <f>I46*I53</f>
        <v>82.443060000000003</v>
      </c>
      <c r="J74" s="83">
        <f>I46*J53</f>
        <v>82.443060000000003</v>
      </c>
      <c r="K74" s="83">
        <f>K46*K53</f>
        <v>404.40960000000001</v>
      </c>
      <c r="L74" s="83">
        <f>K46*L53</f>
        <v>404.40960000000001</v>
      </c>
      <c r="M74" s="83">
        <f>M46*M53</f>
        <v>200.71799999999999</v>
      </c>
      <c r="N74" s="83">
        <f>M46*N53</f>
        <v>200.71799999999999</v>
      </c>
      <c r="O74" s="83">
        <f>O46*O53</f>
        <v>95.836650000000006</v>
      </c>
      <c r="P74" s="83">
        <f>O46*P53</f>
        <v>95.836650000000006</v>
      </c>
      <c r="Q74" s="83">
        <f>Q46*Q53</f>
        <v>279.90249</v>
      </c>
      <c r="R74" s="83">
        <f>Q46*R53</f>
        <v>279.90249</v>
      </c>
      <c r="S74" s="83">
        <f>S46*S53</f>
        <v>68.392799999999994</v>
      </c>
      <c r="T74" s="83">
        <f>S46*T53</f>
        <v>68.392799999999994</v>
      </c>
      <c r="U74" s="83">
        <f>U46*U53</f>
        <v>93.668400000000005</v>
      </c>
      <c r="V74" s="83">
        <f>U46*V53</f>
        <v>93.668400000000005</v>
      </c>
      <c r="W74" s="83">
        <f>W46*W53</f>
        <v>526.32719999999995</v>
      </c>
      <c r="X74" s="83">
        <f>W46*X53</f>
        <v>526.32719999999995</v>
      </c>
      <c r="Y74" s="83">
        <f>Y46*Y53</f>
        <v>98.835030000000003</v>
      </c>
      <c r="Z74" s="83">
        <f>Y46*Z53</f>
        <v>98.835030000000003</v>
      </c>
      <c r="AA74" s="83">
        <f>AA46*AA53</f>
        <v>143.72399999999999</v>
      </c>
      <c r="AB74" s="83">
        <f>AA46*AB53</f>
        <v>143.72399999999999</v>
      </c>
      <c r="AC74" s="83">
        <f>AC46*AC53</f>
        <v>166.71984</v>
      </c>
      <c r="AD74" s="83">
        <f>AC46*AD53</f>
        <v>166.71984</v>
      </c>
      <c r="AE74" s="83">
        <f>AE46*AE53</f>
        <v>82.765199999999993</v>
      </c>
      <c r="AF74" s="83">
        <f>AE46*AF53</f>
        <v>82.765199999999993</v>
      </c>
      <c r="AG74" s="83">
        <f>AG46*AG53</f>
        <v>99.615600000000001</v>
      </c>
      <c r="AH74" s="83">
        <f>AG46*AH53</f>
        <v>99.615600000000001</v>
      </c>
      <c r="AI74" s="83">
        <f>AI46*AI53</f>
        <v>78.800399999999996</v>
      </c>
      <c r="AJ74" s="83">
        <f>AI46*AJ53</f>
        <v>78.800399999999996</v>
      </c>
      <c r="AK74" s="86"/>
      <c r="AL74" s="86"/>
      <c r="AM74" s="86"/>
      <c r="AN74" s="86"/>
      <c r="AO74" s="86"/>
      <c r="AP74" s="86"/>
    </row>
    <row r="75" spans="1:42">
      <c r="A75" s="74" t="s">
        <v>92</v>
      </c>
      <c r="B75" s="36"/>
      <c r="C75" s="63">
        <f>C46*C54</f>
        <v>66.259200000000007</v>
      </c>
      <c r="D75" s="83">
        <f>C46*D54</f>
        <v>66.259200000000007</v>
      </c>
      <c r="E75" s="83">
        <f>E46*E54</f>
        <v>8.9087999999999994</v>
      </c>
      <c r="F75" s="83">
        <f>E46*F54</f>
        <v>8.9087999999999994</v>
      </c>
      <c r="G75" s="83">
        <f>G46*G54</f>
        <v>7.0314560000000004</v>
      </c>
      <c r="H75" s="83">
        <f>G46*H54</f>
        <v>7.0314560000000004</v>
      </c>
      <c r="I75" s="83">
        <f>I46*I54</f>
        <v>6.174912</v>
      </c>
      <c r="J75" s="83">
        <f>I46*J54</f>
        <v>6.174912</v>
      </c>
      <c r="K75" s="83">
        <f>K46*K54</f>
        <v>30.289919999999999</v>
      </c>
      <c r="L75" s="83">
        <f>K46*L54</f>
        <v>30.289919999999999</v>
      </c>
      <c r="M75" s="83">
        <f>M46*M54</f>
        <v>15.0336</v>
      </c>
      <c r="N75" s="83">
        <f>M46*N54</f>
        <v>15.0336</v>
      </c>
      <c r="O75" s="83">
        <f>O46*O54</f>
        <v>7.1780800000000005</v>
      </c>
      <c r="P75" s="83">
        <f>O46*P54</f>
        <v>7.1780800000000005</v>
      </c>
      <c r="Q75" s="83">
        <f>Q46*Q54</f>
        <v>20.964448000000001</v>
      </c>
      <c r="R75" s="83">
        <f>Q46*R54</f>
        <v>20.964448000000001</v>
      </c>
      <c r="S75" s="83">
        <f>S46*S54</f>
        <v>5.12256</v>
      </c>
      <c r="T75" s="83">
        <f>S46*T54</f>
        <v>5.12256</v>
      </c>
      <c r="U75" s="83">
        <f>U46*U54</f>
        <v>7.0156799999999997</v>
      </c>
      <c r="V75" s="83">
        <f>U46*V54</f>
        <v>7.0156799999999997</v>
      </c>
      <c r="W75" s="83">
        <f>W46*W54</f>
        <v>39.421439999999997</v>
      </c>
      <c r="X75" s="83">
        <f>W46*X54</f>
        <v>39.421439999999997</v>
      </c>
      <c r="Y75" s="83">
        <f>Y46*Y54</f>
        <v>7.4026560000000003</v>
      </c>
      <c r="Z75" s="83">
        <f>Y46*Z54</f>
        <v>7.4026560000000003</v>
      </c>
      <c r="AA75" s="83">
        <f>AA46*AA54</f>
        <v>10.764799999999999</v>
      </c>
      <c r="AB75" s="83">
        <f>AA46*AB54</f>
        <v>10.764799999999999</v>
      </c>
      <c r="AC75" s="83">
        <f>AC46*AC54</f>
        <v>12.487168</v>
      </c>
      <c r="AD75" s="83">
        <f>AC46*AD54</f>
        <v>12.487168</v>
      </c>
      <c r="AE75" s="83">
        <f>AE46*AE54</f>
        <v>6.1990400000000001</v>
      </c>
      <c r="AF75" s="83">
        <f>AE46*AF54</f>
        <v>6.1990400000000001</v>
      </c>
      <c r="AG75" s="83">
        <f>AG46*AG54</f>
        <v>7.4611200000000002</v>
      </c>
      <c r="AH75" s="83">
        <f>AG46*AH54</f>
        <v>7.4611200000000002</v>
      </c>
      <c r="AI75" s="83">
        <f>AI46*AI54</f>
        <v>5.9020799999999998</v>
      </c>
      <c r="AJ75" s="83">
        <f>AI46*AJ54</f>
        <v>5.9020799999999998</v>
      </c>
      <c r="AK75" s="86"/>
      <c r="AL75" s="86"/>
      <c r="AM75" s="86"/>
      <c r="AN75" s="86"/>
      <c r="AO75" s="86"/>
      <c r="AP75" s="86"/>
    </row>
    <row r="76" spans="1:42">
      <c r="A76" s="35" t="s">
        <v>93</v>
      </c>
      <c r="B76" s="36"/>
      <c r="C76" s="65">
        <f>SUM(C64:C71)*C55</f>
        <v>37.058914431183396</v>
      </c>
      <c r="D76" s="65">
        <f t="shared" ref="D76:AJ76" si="16">SUM(D64:D71)*D55</f>
        <v>46.733476159999995</v>
      </c>
      <c r="E76" s="65">
        <f t="shared" si="16"/>
        <v>5.7191711508904</v>
      </c>
      <c r="F76" s="65">
        <f t="shared" si="16"/>
        <v>7.0315078399999997</v>
      </c>
      <c r="G76" s="65">
        <f t="shared" si="16"/>
        <v>3.6263404977737421</v>
      </c>
      <c r="H76" s="65">
        <f t="shared" si="16"/>
        <v>4.8182978788000002</v>
      </c>
      <c r="I76" s="65">
        <f t="shared" si="16"/>
        <v>5.0602625522374245</v>
      </c>
      <c r="J76" s="65">
        <f t="shared" si="16"/>
        <v>5.9637475575999996</v>
      </c>
      <c r="K76" s="65">
        <f t="shared" si="16"/>
        <v>15.703043034537041</v>
      </c>
      <c r="L76" s="65">
        <f t="shared" si="16"/>
        <v>20.220941216000003</v>
      </c>
      <c r="M76" s="65">
        <f t="shared" si="16"/>
        <v>9.8013048245476</v>
      </c>
      <c r="N76" s="65">
        <f t="shared" si="16"/>
        <v>11.99140768</v>
      </c>
      <c r="O76" s="65">
        <f t="shared" si="16"/>
        <v>3.5387943412460099</v>
      </c>
      <c r="P76" s="65">
        <f t="shared" si="16"/>
        <v>4.7509193339999998</v>
      </c>
      <c r="Q76" s="65">
        <f t="shared" si="16"/>
        <v>8.6688840567475864</v>
      </c>
      <c r="R76" s="65">
        <f t="shared" si="16"/>
        <v>11.842540620400001</v>
      </c>
      <c r="S76" s="65">
        <f t="shared" si="16"/>
        <v>2.9812186075319205</v>
      </c>
      <c r="T76" s="65">
        <f t="shared" si="16"/>
        <v>3.7995354880000001</v>
      </c>
      <c r="U76" s="65">
        <f t="shared" si="16"/>
        <v>4.3774076273149607</v>
      </c>
      <c r="V76" s="65">
        <f t="shared" si="16"/>
        <v>5.417277264</v>
      </c>
      <c r="W76" s="65">
        <f t="shared" si="16"/>
        <v>20.33226638171428</v>
      </c>
      <c r="X76" s="65">
        <f t="shared" si="16"/>
        <v>26.155416112000005</v>
      </c>
      <c r="Y76" s="65">
        <f t="shared" si="16"/>
        <v>4.5007168602511785</v>
      </c>
      <c r="Z76" s="65">
        <f t="shared" si="16"/>
        <v>5.7350296387999995</v>
      </c>
      <c r="AA76" s="65">
        <f t="shared" si="16"/>
        <v>5.3530570601185996</v>
      </c>
      <c r="AB76" s="65">
        <f t="shared" si="16"/>
        <v>7.0778450399999988</v>
      </c>
      <c r="AC76" s="65">
        <f t="shared" si="16"/>
        <v>5.7133560212663754</v>
      </c>
      <c r="AD76" s="65">
        <f t="shared" si="16"/>
        <v>7.6818327263999988</v>
      </c>
      <c r="AE76" s="65">
        <f t="shared" si="16"/>
        <v>4.8742939329375208</v>
      </c>
      <c r="AF76" s="65">
        <f t="shared" si="16"/>
        <v>5.7528649920000001</v>
      </c>
      <c r="AG76" s="65">
        <f t="shared" si="16"/>
        <v>4.1886493706604391</v>
      </c>
      <c r="AH76" s="65">
        <f t="shared" si="16"/>
        <v>5.2773697760000005</v>
      </c>
      <c r="AI76" s="65">
        <f t="shared" si="16"/>
        <v>3.6054079589046402</v>
      </c>
      <c r="AJ76" s="65">
        <f t="shared" si="16"/>
        <v>4.6289915840000004</v>
      </c>
      <c r="AK76" s="69"/>
      <c r="AL76" s="69"/>
      <c r="AM76" s="69"/>
      <c r="AN76" s="69"/>
      <c r="AO76" s="69"/>
      <c r="AP76" s="69"/>
    </row>
    <row r="77" spans="1:42">
      <c r="A77" s="35" t="s">
        <v>102</v>
      </c>
      <c r="B77" s="36"/>
      <c r="C77" s="66">
        <f>C60*C46</f>
        <v>-77.826000000000008</v>
      </c>
      <c r="D77" s="86">
        <f>D60*C46</f>
        <v>-77.826000000000008</v>
      </c>
      <c r="E77" s="86">
        <f>E60*E46</f>
        <v>-10.464</v>
      </c>
      <c r="F77" s="86">
        <f>F60*E46</f>
        <v>-10.464</v>
      </c>
      <c r="G77" s="86">
        <f>G60*G46</f>
        <v>-8.2589299999999994</v>
      </c>
      <c r="H77" s="86">
        <f>H60*G46</f>
        <v>-8.2589299999999994</v>
      </c>
      <c r="I77" s="86">
        <f>I60*I46</f>
        <v>-7.2528600000000001</v>
      </c>
      <c r="J77" s="86">
        <f>J60*I46</f>
        <v>-7.2528600000000001</v>
      </c>
      <c r="K77" s="86">
        <f>K60*K46</f>
        <v>-35.577600000000004</v>
      </c>
      <c r="L77" s="86">
        <f>L60*K46</f>
        <v>-35.577600000000004</v>
      </c>
      <c r="M77" s="86">
        <f>M60*M46</f>
        <v>-17.658000000000001</v>
      </c>
      <c r="N77" s="86">
        <f>N60*M46</f>
        <v>-17.658000000000001</v>
      </c>
      <c r="O77" s="86">
        <f>O60*O46</f>
        <v>-8.4311500000000006</v>
      </c>
      <c r="P77" s="86">
        <f>P60*O46</f>
        <v>-8.4311500000000006</v>
      </c>
      <c r="Q77" s="86">
        <f>Q60*Q46</f>
        <v>-24.624190000000002</v>
      </c>
      <c r="R77" s="86">
        <f>R60*Q46</f>
        <v>-24.624190000000002</v>
      </c>
      <c r="S77" s="86">
        <f>S60*S46</f>
        <v>-6.0167999999999999</v>
      </c>
      <c r="T77" s="86">
        <f>T60*S46</f>
        <v>-6.0167999999999999</v>
      </c>
      <c r="U77" s="86">
        <f>U60*U46</f>
        <v>-8.2404000000000011</v>
      </c>
      <c r="V77" s="86">
        <f>V60*U46</f>
        <v>-8.2404000000000011</v>
      </c>
      <c r="W77" s="86">
        <f>W60*W46</f>
        <v>-46.303200000000004</v>
      </c>
      <c r="X77" s="86">
        <f>X60*W46</f>
        <v>-46.303200000000004</v>
      </c>
      <c r="Y77" s="86">
        <f>Y60*Y46</f>
        <v>-8.6949300000000012</v>
      </c>
      <c r="Z77" s="86">
        <f>Z60*Y46</f>
        <v>-8.6949300000000012</v>
      </c>
      <c r="AA77" s="86">
        <f>AA60*AA46</f>
        <v>-12.644</v>
      </c>
      <c r="AB77" s="86">
        <f>AB60*AA46</f>
        <v>-12.644</v>
      </c>
      <c r="AC77" s="86">
        <f>AC60*AC46</f>
        <v>-14.66704</v>
      </c>
      <c r="AD77" s="86">
        <f>AD60*AC46</f>
        <v>-14.66704</v>
      </c>
      <c r="AE77" s="86">
        <f>AE60*AE46</f>
        <v>-7.2812000000000001</v>
      </c>
      <c r="AF77" s="86">
        <f>AF60*AE46</f>
        <v>-7.2812000000000001</v>
      </c>
      <c r="AG77" s="86">
        <f>AG60*AG46</f>
        <v>-8.7636000000000003</v>
      </c>
      <c r="AH77" s="86">
        <f>AH60*AG46</f>
        <v>-8.7636000000000003</v>
      </c>
      <c r="AI77" s="86">
        <f>AI60*AI46</f>
        <v>-6.9324000000000003</v>
      </c>
      <c r="AJ77" s="86">
        <f>AJ60*AI46</f>
        <v>-6.9324000000000003</v>
      </c>
      <c r="AK77" s="86"/>
      <c r="AL77" s="86"/>
      <c r="AM77" s="86"/>
      <c r="AN77" s="86"/>
      <c r="AO77" s="86"/>
      <c r="AP77" s="86"/>
    </row>
    <row r="78" spans="1:42">
      <c r="A78" s="35" t="s">
        <v>111</v>
      </c>
      <c r="B78" s="36"/>
      <c r="C78" s="66">
        <f>SUM(C64:C71)*C61</f>
        <v>-1393.192271849</v>
      </c>
      <c r="D78" s="66">
        <f>SUM(D64:D71)*D61</f>
        <v>-1756.8976</v>
      </c>
      <c r="E78" s="66">
        <f t="shared" ref="E78:AJ78" si="17">SUM(E64:E71)*E61</f>
        <v>-215.00643424400002</v>
      </c>
      <c r="F78" s="66">
        <f t="shared" si="17"/>
        <v>-264.3424</v>
      </c>
      <c r="G78" s="66">
        <f t="shared" si="17"/>
        <v>-136.32859014187</v>
      </c>
      <c r="H78" s="66">
        <f t="shared" si="17"/>
        <v>-181.13901800000002</v>
      </c>
      <c r="I78" s="66">
        <f t="shared" si="17"/>
        <v>-190.23543429464002</v>
      </c>
      <c r="J78" s="66">
        <f t="shared" si="17"/>
        <v>-224.20103599999999</v>
      </c>
      <c r="K78" s="66">
        <f t="shared" si="17"/>
        <v>-590.33996370440002</v>
      </c>
      <c r="L78" s="66">
        <f t="shared" si="17"/>
        <v>-760.18576000000019</v>
      </c>
      <c r="M78" s="66">
        <f t="shared" si="17"/>
        <v>-368.47010618600001</v>
      </c>
      <c r="N78" s="66">
        <f t="shared" si="17"/>
        <v>-450.8048</v>
      </c>
      <c r="O78" s="66">
        <f t="shared" si="17"/>
        <v>-133.03738124985</v>
      </c>
      <c r="P78" s="66">
        <f t="shared" si="17"/>
        <v>-178.60599000000002</v>
      </c>
      <c r="Q78" s="66">
        <f t="shared" si="17"/>
        <v>-325.89789687021005</v>
      </c>
      <c r="R78" s="66">
        <f t="shared" si="17"/>
        <v>-445.20829400000002</v>
      </c>
      <c r="S78" s="66">
        <f t="shared" si="17"/>
        <v>-112.07588750120001</v>
      </c>
      <c r="T78" s="66">
        <f t="shared" si="17"/>
        <v>-142.83968000000002</v>
      </c>
      <c r="U78" s="66">
        <f t="shared" si="17"/>
        <v>-164.56419651560003</v>
      </c>
      <c r="V78" s="66">
        <f t="shared" si="17"/>
        <v>-203.65703999999999</v>
      </c>
      <c r="W78" s="66">
        <f t="shared" si="17"/>
        <v>-764.37091660580006</v>
      </c>
      <c r="X78" s="66">
        <f t="shared" si="17"/>
        <v>-983.28632000000016</v>
      </c>
      <c r="Y78" s="66">
        <f t="shared" si="17"/>
        <v>-169.19988196433002</v>
      </c>
      <c r="Z78" s="66">
        <f t="shared" si="17"/>
        <v>-215.60261800000001</v>
      </c>
      <c r="AA78" s="66">
        <f t="shared" si="17"/>
        <v>-201.24274662100001</v>
      </c>
      <c r="AB78" s="66">
        <f t="shared" si="17"/>
        <v>-266.08439999999996</v>
      </c>
      <c r="AC78" s="66">
        <f t="shared" si="17"/>
        <v>-214.78782034836001</v>
      </c>
      <c r="AD78" s="66">
        <f t="shared" si="17"/>
        <v>-288.79070399999995</v>
      </c>
      <c r="AE78" s="66">
        <f t="shared" si="17"/>
        <v>-183.24413281720001</v>
      </c>
      <c r="AF78" s="66">
        <f t="shared" si="17"/>
        <v>-216.27312000000003</v>
      </c>
      <c r="AG78" s="66">
        <f t="shared" si="17"/>
        <v>-157.46802145339998</v>
      </c>
      <c r="AH78" s="66">
        <f t="shared" si="17"/>
        <v>-198.39736000000002</v>
      </c>
      <c r="AI78" s="66">
        <f t="shared" si="17"/>
        <v>-135.54165259040002</v>
      </c>
      <c r="AJ78" s="66">
        <f t="shared" si="17"/>
        <v>-174.02224000000001</v>
      </c>
      <c r="AK78" s="86"/>
      <c r="AL78" s="86"/>
      <c r="AM78" s="86"/>
      <c r="AN78" s="86"/>
      <c r="AO78" s="86"/>
      <c r="AP78" s="86"/>
    </row>
    <row r="79" spans="1:42">
      <c r="A79" s="35" t="s">
        <v>107</v>
      </c>
      <c r="B79" s="36"/>
      <c r="C79" s="6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86"/>
      <c r="AL79" s="86"/>
      <c r="AM79" s="86"/>
      <c r="AN79" s="86"/>
      <c r="AO79" s="86"/>
      <c r="AP79" s="86"/>
    </row>
    <row r="80" spans="1:42" ht="13.5" thickBot="1">
      <c r="A80" s="60" t="s">
        <v>94</v>
      </c>
      <c r="C80" s="67">
        <f t="shared" ref="C80:AJ80" si="18">SUM(C73:C79)</f>
        <v>6552.7345952980631</v>
      </c>
      <c r="D80" s="68">
        <f t="shared" si="18"/>
        <v>7947.4030761600006</v>
      </c>
      <c r="E80" s="68">
        <f t="shared" si="18"/>
        <v>993.72304129712506</v>
      </c>
      <c r="F80" s="68">
        <f t="shared" si="18"/>
        <v>1181.7899078399998</v>
      </c>
      <c r="G80" s="68">
        <f t="shared" si="18"/>
        <v>648.50284726610357</v>
      </c>
      <c r="H80" s="68">
        <f t="shared" si="18"/>
        <v>822.02592587880008</v>
      </c>
      <c r="I80" s="68">
        <f t="shared" si="18"/>
        <v>856.49410289124967</v>
      </c>
      <c r="J80" s="68">
        <f t="shared" si="18"/>
        <v>984.13300355759998</v>
      </c>
      <c r="K80" s="68">
        <f t="shared" si="18"/>
        <v>2806.0871045252225</v>
      </c>
      <c r="L80" s="68">
        <f t="shared" si="18"/>
        <v>3460.0859012160008</v>
      </c>
      <c r="M80" s="68">
        <f t="shared" si="18"/>
        <v>1699.8897316433304</v>
      </c>
      <c r="N80" s="68">
        <f t="shared" si="18"/>
        <v>2013.3042076800002</v>
      </c>
      <c r="O80" s="68">
        <f t="shared" si="18"/>
        <v>637.06055796844407</v>
      </c>
      <c r="P80" s="68">
        <f t="shared" si="18"/>
        <v>813.75845933399989</v>
      </c>
      <c r="Q80" s="68">
        <f t="shared" si="18"/>
        <v>1605.6129877152271</v>
      </c>
      <c r="R80" s="68">
        <f t="shared" si="18"/>
        <v>2068.9184646204003</v>
      </c>
      <c r="S80" s="68">
        <f t="shared" si="18"/>
        <v>524.37114384481538</v>
      </c>
      <c r="T80" s="68">
        <f t="shared" si="18"/>
        <v>642.65681548799989</v>
      </c>
      <c r="U80" s="68">
        <f t="shared" si="18"/>
        <v>763.21081746722689</v>
      </c>
      <c r="V80" s="68">
        <f t="shared" si="18"/>
        <v>912.48911726399979</v>
      </c>
      <c r="W80" s="68">
        <f t="shared" si="18"/>
        <v>3636.0074750513954</v>
      </c>
      <c r="X80" s="68">
        <f t="shared" si="18"/>
        <v>4478.7461361120004</v>
      </c>
      <c r="Y80" s="68">
        <f t="shared" si="18"/>
        <v>787.23191867829996</v>
      </c>
      <c r="Z80" s="68">
        <f t="shared" si="18"/>
        <v>965.68825763879966</v>
      </c>
      <c r="AA80" s="68">
        <f t="shared" si="18"/>
        <v>962.42465415793197</v>
      </c>
      <c r="AB80" s="68">
        <f t="shared" si="18"/>
        <v>1213.2602450399997</v>
      </c>
      <c r="AC80" s="68">
        <f t="shared" si="18"/>
        <v>1040.4923224196282</v>
      </c>
      <c r="AD80" s="68">
        <f t="shared" si="18"/>
        <v>1327.3846167263998</v>
      </c>
      <c r="AE80" s="68">
        <f t="shared" si="18"/>
        <v>828.36106446382553</v>
      </c>
      <c r="AF80" s="68">
        <f t="shared" si="18"/>
        <v>952.52838499200016</v>
      </c>
      <c r="AG80" s="68">
        <f t="shared" si="18"/>
        <v>740.26225397845008</v>
      </c>
      <c r="AH80" s="68">
        <f t="shared" si="18"/>
        <v>897.17992977599999</v>
      </c>
      <c r="AI80" s="68">
        <f t="shared" si="18"/>
        <v>630.25827026151478</v>
      </c>
      <c r="AJ80" s="68">
        <f t="shared" si="18"/>
        <v>778.48803158399994</v>
      </c>
      <c r="AK80" s="69"/>
      <c r="AL80" s="69"/>
      <c r="AM80" s="69"/>
      <c r="AN80" s="69"/>
      <c r="AO80" s="69"/>
      <c r="AP80" s="69"/>
    </row>
    <row r="81" spans="1:36" s="36" customFormat="1" ht="13.5" thickTop="1">
      <c r="A81" s="35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36" customFormat="1">
      <c r="A82" s="35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A83" s="36"/>
      <c r="AB83" s="36"/>
      <c r="AC83" s="36"/>
      <c r="AD83" s="36"/>
    </row>
    <row r="84" spans="1:36" ht="13.5" thickBot="1">
      <c r="A84" s="70" t="s">
        <v>41</v>
      </c>
      <c r="B84" s="70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I85" s="164"/>
      <c r="J85" s="71"/>
      <c r="Q85" s="52" t="s">
        <v>39</v>
      </c>
    </row>
    <row r="86" spans="1:36" ht="13.5" thickBot="1">
      <c r="A86" s="238">
        <v>7</v>
      </c>
      <c r="B86" s="146" t="s">
        <v>77</v>
      </c>
      <c r="C86" s="146">
        <v>264</v>
      </c>
      <c r="D86" s="146">
        <v>15</v>
      </c>
      <c r="E86" s="165">
        <v>67400</v>
      </c>
      <c r="F86" s="165">
        <v>9000</v>
      </c>
      <c r="G86" s="165">
        <v>76400</v>
      </c>
      <c r="I86" s="164"/>
      <c r="J86" s="72"/>
    </row>
    <row r="87" spans="1:36" ht="13.5" thickBot="1">
      <c r="A87" s="239"/>
      <c r="B87" s="146" t="s">
        <v>78</v>
      </c>
      <c r="C87" s="146">
        <v>196</v>
      </c>
      <c r="D87" s="146">
        <v>0</v>
      </c>
      <c r="E87" s="165">
        <v>101120</v>
      </c>
      <c r="F87" s="165">
        <v>24320</v>
      </c>
      <c r="G87" s="165">
        <v>125440</v>
      </c>
      <c r="I87" s="166" t="s">
        <v>9</v>
      </c>
      <c r="J87" s="167"/>
      <c r="L87" s="168"/>
      <c r="M87" s="125"/>
      <c r="N87" s="169" t="s">
        <v>10</v>
      </c>
      <c r="O87" s="50"/>
      <c r="P87" s="168"/>
      <c r="Q87" s="169" t="s">
        <v>10</v>
      </c>
    </row>
    <row r="88" spans="1:36" ht="13.5" thickBot="1">
      <c r="A88" s="239"/>
      <c r="B88" s="146" t="s">
        <v>79</v>
      </c>
      <c r="C88" s="146">
        <v>158</v>
      </c>
      <c r="D88" s="146">
        <v>0</v>
      </c>
      <c r="E88" s="165">
        <v>54434</v>
      </c>
      <c r="F88" s="165">
        <v>14027</v>
      </c>
      <c r="G88" s="165">
        <v>68461</v>
      </c>
      <c r="I88" s="125"/>
      <c r="J88" s="125"/>
      <c r="L88" s="170"/>
      <c r="M88" s="125"/>
      <c r="N88" s="50"/>
      <c r="O88" s="50"/>
      <c r="P88" s="125"/>
      <c r="Q88" s="50"/>
    </row>
    <row r="89" spans="1:36">
      <c r="I89" s="125"/>
      <c r="J89" s="125"/>
      <c r="L89" s="126"/>
      <c r="M89" s="125"/>
      <c r="N89" s="50"/>
      <c r="O89" s="50"/>
      <c r="P89" s="125"/>
      <c r="Q89" s="50"/>
    </row>
    <row r="90" spans="1:36">
      <c r="I90" s="125" t="s">
        <v>18</v>
      </c>
      <c r="J90" s="125"/>
      <c r="L90" s="125"/>
      <c r="M90" s="125"/>
      <c r="N90" s="124">
        <v>24.5</v>
      </c>
      <c r="O90" s="50"/>
      <c r="P90" s="124"/>
      <c r="Q90" s="124">
        <v>11.33</v>
      </c>
    </row>
    <row r="91" spans="1:36">
      <c r="I91" s="125" t="s">
        <v>44</v>
      </c>
      <c r="J91" s="125"/>
      <c r="L91" s="125"/>
      <c r="M91" s="125"/>
      <c r="N91" s="124">
        <v>24.5</v>
      </c>
      <c r="O91" s="50"/>
      <c r="P91" s="124"/>
      <c r="Q91" s="124">
        <v>11.33</v>
      </c>
    </row>
    <row r="92" spans="1:36">
      <c r="I92" s="125" t="s">
        <v>29</v>
      </c>
      <c r="J92" s="125"/>
      <c r="L92" s="50"/>
      <c r="M92" s="125"/>
      <c r="N92" s="127">
        <v>5.0200000000000002E-3</v>
      </c>
      <c r="O92" s="50"/>
      <c r="P92" s="125"/>
      <c r="Q92" s="127">
        <v>5.1619999999999999E-2</v>
      </c>
    </row>
    <row r="93" spans="1:36">
      <c r="I93" s="125" t="s">
        <v>28</v>
      </c>
      <c r="J93" s="125"/>
      <c r="L93" s="50"/>
      <c r="M93" s="125"/>
      <c r="N93" s="213">
        <v>0.11860999999999999</v>
      </c>
      <c r="O93" s="50"/>
      <c r="P93" s="125"/>
      <c r="Q93" s="213">
        <v>0.20094000000000001</v>
      </c>
    </row>
    <row r="95" spans="1:36">
      <c r="I95" s="125" t="s">
        <v>91</v>
      </c>
      <c r="N95" s="164">
        <f t="shared" ref="N95:N103" si="19">N16</f>
        <v>1.239E-2</v>
      </c>
      <c r="Q95" s="164">
        <f t="shared" ref="Q95:Q103" si="20">Q16</f>
        <v>1.239E-2</v>
      </c>
    </row>
    <row r="96" spans="1:36">
      <c r="I96" s="125" t="s">
        <v>92</v>
      </c>
      <c r="N96" s="172">
        <f t="shared" si="19"/>
        <v>9.2800000000000001E-4</v>
      </c>
      <c r="Q96" s="172">
        <f t="shared" si="20"/>
        <v>9.2800000000000001E-4</v>
      </c>
    </row>
    <row r="97" spans="9:19">
      <c r="I97" s="125" t="s">
        <v>93</v>
      </c>
      <c r="N97" s="173">
        <f t="shared" si="19"/>
        <v>5.3200000000000001E-3</v>
      </c>
      <c r="Q97" s="173">
        <f t="shared" si="20"/>
        <v>5.3200000000000001E-3</v>
      </c>
    </row>
    <row r="98" spans="9:19">
      <c r="I98" s="125" t="s">
        <v>103</v>
      </c>
      <c r="J98" s="173"/>
      <c r="L98" s="50"/>
      <c r="M98" s="125"/>
      <c r="N98" s="174">
        <f t="shared" si="19"/>
        <v>1.0770999999999999E-2</v>
      </c>
      <c r="O98" s="50"/>
      <c r="P98" s="125"/>
      <c r="Q98" s="174">
        <f t="shared" si="20"/>
        <v>0</v>
      </c>
    </row>
    <row r="99" spans="9:19">
      <c r="I99" s="125" t="s">
        <v>99</v>
      </c>
      <c r="J99" s="173"/>
      <c r="L99" s="50"/>
      <c r="M99" s="125"/>
      <c r="N99" s="175">
        <f t="shared" si="19"/>
        <v>1.01</v>
      </c>
      <c r="O99" s="50"/>
      <c r="P99" s="125"/>
      <c r="Q99" s="175">
        <f t="shared" si="20"/>
        <v>0</v>
      </c>
    </row>
    <row r="100" spans="9:19">
      <c r="I100" s="125" t="s">
        <v>100</v>
      </c>
      <c r="J100" s="173"/>
      <c r="L100" s="50"/>
      <c r="M100" s="125"/>
      <c r="N100" s="175">
        <f t="shared" si="19"/>
        <v>0.46</v>
      </c>
      <c r="O100" s="50"/>
      <c r="P100" s="125"/>
      <c r="Q100" s="175">
        <f t="shared" si="20"/>
        <v>0</v>
      </c>
    </row>
    <row r="101" spans="9:19">
      <c r="I101" s="125" t="s">
        <v>104</v>
      </c>
      <c r="J101" s="173"/>
      <c r="L101" s="50"/>
      <c r="M101" s="125"/>
      <c r="N101" s="174">
        <f t="shared" si="19"/>
        <v>-4.5515E-2</v>
      </c>
      <c r="O101" s="50"/>
      <c r="P101" s="125"/>
      <c r="Q101" s="174">
        <f t="shared" si="20"/>
        <v>0</v>
      </c>
    </row>
    <row r="102" spans="9:19">
      <c r="I102" s="125" t="s">
        <v>102</v>
      </c>
      <c r="J102" s="173"/>
      <c r="L102" s="50"/>
      <c r="M102" s="125"/>
      <c r="N102" s="126">
        <f t="shared" si="19"/>
        <v>-1.09E-3</v>
      </c>
      <c r="O102" s="50"/>
      <c r="P102" s="125"/>
      <c r="Q102" s="126">
        <f t="shared" si="20"/>
        <v>-1.09E-3</v>
      </c>
    </row>
    <row r="103" spans="9:19">
      <c r="I103" s="125" t="s">
        <v>107</v>
      </c>
      <c r="J103" s="125"/>
      <c r="L103" s="50"/>
      <c r="M103" s="125"/>
      <c r="N103" s="176">
        <f t="shared" si="19"/>
        <v>0</v>
      </c>
      <c r="O103" s="50"/>
      <c r="P103" s="125"/>
      <c r="Q103" s="176">
        <f t="shared" si="20"/>
        <v>0</v>
      </c>
    </row>
    <row r="104" spans="9:19">
      <c r="I104" s="125" t="s">
        <v>111</v>
      </c>
      <c r="J104" s="125"/>
      <c r="L104" s="127"/>
      <c r="M104" s="125"/>
      <c r="N104" s="173">
        <v>-0.2</v>
      </c>
      <c r="O104" s="50"/>
      <c r="P104" s="125"/>
      <c r="Q104" s="173">
        <v>-0.2</v>
      </c>
    </row>
    <row r="105" spans="9:19">
      <c r="I105" s="125"/>
      <c r="J105" s="125"/>
      <c r="L105" s="127"/>
      <c r="M105" s="125"/>
      <c r="N105" s="126"/>
      <c r="O105" s="50"/>
      <c r="P105" s="125"/>
      <c r="Q105" s="126"/>
    </row>
    <row r="106" spans="9:19">
      <c r="I106" s="125"/>
      <c r="J106" s="125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25" t="s">
        <v>13</v>
      </c>
      <c r="J107" s="125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25" t="s">
        <v>13</v>
      </c>
      <c r="J108" s="125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25" t="s">
        <v>25</v>
      </c>
      <c r="J109" s="125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25"/>
      <c r="J110" s="125"/>
      <c r="L110" s="143"/>
      <c r="M110" s="140"/>
      <c r="N110" s="143"/>
      <c r="O110" s="140"/>
      <c r="P110" s="143"/>
      <c r="Q110" s="140"/>
    </row>
    <row r="111" spans="9:19">
      <c r="I111" s="125" t="s">
        <v>31</v>
      </c>
      <c r="J111" s="125"/>
      <c r="L111" s="175"/>
      <c r="M111" s="125"/>
      <c r="N111" s="125" t="s">
        <v>43</v>
      </c>
      <c r="O111" s="125"/>
      <c r="P111" s="125"/>
      <c r="Q111" s="125" t="s">
        <v>43</v>
      </c>
      <c r="R111" s="125"/>
      <c r="S111" s="125"/>
    </row>
    <row r="112" spans="9:19">
      <c r="I112" s="125" t="s">
        <v>35</v>
      </c>
      <c r="J112" s="125"/>
      <c r="L112" s="127"/>
      <c r="M112" s="125"/>
      <c r="N112" s="125" t="s">
        <v>105</v>
      </c>
      <c r="O112" s="125"/>
      <c r="P112" s="125"/>
      <c r="Q112" s="125" t="s">
        <v>105</v>
      </c>
      <c r="R112" s="125"/>
      <c r="S112" s="125"/>
    </row>
    <row r="114" spans="1:8" ht="13.5" thickBot="1"/>
    <row r="115" spans="1:8" ht="13.5" thickBot="1">
      <c r="C115" s="146" t="s">
        <v>77</v>
      </c>
      <c r="E115" s="146" t="s">
        <v>78</v>
      </c>
      <c r="G115" s="146" t="s">
        <v>79</v>
      </c>
    </row>
    <row r="116" spans="1:8">
      <c r="D116" s="36" t="s">
        <v>40</v>
      </c>
      <c r="E116" s="36"/>
      <c r="F116" s="36" t="s">
        <v>40</v>
      </c>
      <c r="G116" s="36"/>
      <c r="H116" s="36" t="s">
        <v>40</v>
      </c>
    </row>
    <row r="117" spans="1:8">
      <c r="A117" s="53" t="s">
        <v>9</v>
      </c>
      <c r="B117" s="54"/>
      <c r="C117" s="55" t="s">
        <v>49</v>
      </c>
      <c r="D117" s="74"/>
      <c r="E117" s="75" t="s">
        <v>49</v>
      </c>
      <c r="F117" s="74"/>
      <c r="G117" s="75" t="s">
        <v>49</v>
      </c>
      <c r="H117" s="74"/>
    </row>
    <row r="118" spans="1:8">
      <c r="A118" s="52" t="s">
        <v>11</v>
      </c>
      <c r="C118" s="207">
        <f>C86</f>
        <v>264</v>
      </c>
      <c r="D118" s="36"/>
      <c r="E118" s="148">
        <f>C87</f>
        <v>196</v>
      </c>
      <c r="F118" s="36"/>
      <c r="G118" s="148">
        <f>C88</f>
        <v>158</v>
      </c>
      <c r="H118" s="36"/>
    </row>
    <row r="119" spans="1:8">
      <c r="A119" s="52" t="s">
        <v>45</v>
      </c>
      <c r="C119" s="207">
        <f>D86</f>
        <v>15</v>
      </c>
      <c r="D119" s="36"/>
      <c r="E119" s="148">
        <f>D87</f>
        <v>0</v>
      </c>
      <c r="F119" s="36"/>
      <c r="G119" s="148">
        <f>D88</f>
        <v>0</v>
      </c>
      <c r="H119" s="36"/>
    </row>
    <row r="120" spans="1:8">
      <c r="A120" s="50" t="s">
        <v>50</v>
      </c>
      <c r="B120" s="50"/>
      <c r="C120" s="207">
        <f>E86</f>
        <v>67400</v>
      </c>
      <c r="D120" s="74"/>
      <c r="E120" s="148">
        <f>E87</f>
        <v>101120</v>
      </c>
      <c r="F120" s="74"/>
      <c r="G120" s="148">
        <f>E88</f>
        <v>54434</v>
      </c>
      <c r="H120" s="74"/>
    </row>
    <row r="121" spans="1:8">
      <c r="A121" s="50" t="s">
        <v>51</v>
      </c>
      <c r="B121" s="50"/>
      <c r="C121" s="212">
        <f>F86</f>
        <v>9000</v>
      </c>
      <c r="D121" s="74"/>
      <c r="E121" s="182">
        <f>F87</f>
        <v>24320</v>
      </c>
      <c r="F121" s="74"/>
      <c r="G121" s="182">
        <f>F88</f>
        <v>14027</v>
      </c>
      <c r="H121" s="74"/>
    </row>
    <row r="122" spans="1:8">
      <c r="A122" s="54"/>
      <c r="B122" s="54"/>
      <c r="C122" s="211"/>
      <c r="D122" s="74"/>
      <c r="E122" s="152"/>
      <c r="F122" s="74"/>
      <c r="G122" s="152"/>
      <c r="H122" s="74"/>
    </row>
    <row r="123" spans="1:8">
      <c r="A123" s="54" t="s">
        <v>17</v>
      </c>
      <c r="B123" s="54"/>
      <c r="C123" s="57">
        <f>SUM(C120:C122)</f>
        <v>76400</v>
      </c>
      <c r="D123" s="74"/>
      <c r="E123" s="77">
        <f>SUM(E120:E122)</f>
        <v>125440</v>
      </c>
      <c r="F123" s="74"/>
      <c r="G123" s="77">
        <f>SUM(G120:G122)</f>
        <v>68461</v>
      </c>
      <c r="H123" s="74"/>
    </row>
    <row r="124" spans="1:8">
      <c r="D124" s="36"/>
      <c r="E124" s="36"/>
      <c r="F124" s="36"/>
      <c r="G124" s="36"/>
      <c r="H124" s="36"/>
    </row>
    <row r="125" spans="1:8">
      <c r="A125" s="52" t="s">
        <v>4</v>
      </c>
      <c r="C125" s="58">
        <f>$N$90</f>
        <v>24.5</v>
      </c>
      <c r="D125" s="124">
        <f>$Q$90</f>
        <v>11.33</v>
      </c>
      <c r="E125" s="78">
        <f>$N$90</f>
        <v>24.5</v>
      </c>
      <c r="F125" s="124">
        <f>$Q$90</f>
        <v>11.33</v>
      </c>
      <c r="G125" s="78">
        <f>$N$90</f>
        <v>24.5</v>
      </c>
      <c r="H125" s="124">
        <f>$Q$90</f>
        <v>11.33</v>
      </c>
    </row>
    <row r="126" spans="1:8">
      <c r="A126" s="52" t="s">
        <v>45</v>
      </c>
      <c r="C126" s="100">
        <f>$N$91</f>
        <v>24.5</v>
      </c>
      <c r="D126" s="175">
        <f>$Q$91</f>
        <v>11.33</v>
      </c>
      <c r="E126" s="102">
        <f>$N$91</f>
        <v>24.5</v>
      </c>
      <c r="F126" s="175">
        <f>$Q$91</f>
        <v>11.33</v>
      </c>
      <c r="G126" s="102">
        <f>$N$91</f>
        <v>24.5</v>
      </c>
      <c r="H126" s="175">
        <f>$Q$91</f>
        <v>11.33</v>
      </c>
    </row>
    <row r="127" spans="1:8">
      <c r="A127" s="50" t="s">
        <v>50</v>
      </c>
      <c r="B127" s="50"/>
      <c r="C127" s="101">
        <f>N$92</f>
        <v>5.0200000000000002E-3</v>
      </c>
      <c r="D127" s="127">
        <f>$Q$92</f>
        <v>5.1619999999999999E-2</v>
      </c>
      <c r="E127" s="103">
        <f>N$92</f>
        <v>5.0200000000000002E-3</v>
      </c>
      <c r="F127" s="127">
        <f>$Q$92</f>
        <v>5.1619999999999999E-2</v>
      </c>
      <c r="G127" s="103">
        <f>N$92</f>
        <v>5.0200000000000002E-3</v>
      </c>
      <c r="H127" s="127">
        <f>$Q$92</f>
        <v>5.1619999999999999E-2</v>
      </c>
    </row>
    <row r="128" spans="1:8">
      <c r="A128" s="50" t="s">
        <v>51</v>
      </c>
      <c r="B128" s="50"/>
      <c r="C128" s="101">
        <f>$N93</f>
        <v>0.11860999999999999</v>
      </c>
      <c r="D128" s="127">
        <f>$Q$93</f>
        <v>0.20094000000000001</v>
      </c>
      <c r="E128" s="103">
        <f>$N93</f>
        <v>0.11860999999999999</v>
      </c>
      <c r="F128" s="127">
        <f>$Q$93</f>
        <v>0.20094000000000001</v>
      </c>
      <c r="G128" s="103">
        <f>$N93</f>
        <v>0.11860999999999999</v>
      </c>
      <c r="H128" s="127">
        <f>$Q$93</f>
        <v>0.20094000000000001</v>
      </c>
    </row>
    <row r="129" spans="1:11">
      <c r="D129" s="36"/>
      <c r="E129" s="36"/>
      <c r="F129" s="36"/>
      <c r="G129" s="36"/>
      <c r="H129" s="36"/>
    </row>
    <row r="130" spans="1:11">
      <c r="A130" s="54" t="s">
        <v>91</v>
      </c>
      <c r="B130" s="54"/>
      <c r="C130" s="59">
        <f>$N$95</f>
        <v>1.239E-2</v>
      </c>
      <c r="D130" s="79">
        <f>$Q$95</f>
        <v>1.239E-2</v>
      </c>
      <c r="E130" s="79">
        <f>$N$95</f>
        <v>1.239E-2</v>
      </c>
      <c r="F130" s="79">
        <f>$Q$95</f>
        <v>1.239E-2</v>
      </c>
      <c r="G130" s="79">
        <f>$N$95</f>
        <v>1.239E-2</v>
      </c>
      <c r="H130" s="79">
        <f>$Q$95</f>
        <v>1.239E-2</v>
      </c>
      <c r="I130" s="59"/>
      <c r="J130" s="59"/>
      <c r="K130" s="59"/>
    </row>
    <row r="131" spans="1:11">
      <c r="A131" s="54" t="s">
        <v>92</v>
      </c>
      <c r="B131" s="54"/>
      <c r="C131" s="59">
        <f>$N$96</f>
        <v>9.2800000000000001E-4</v>
      </c>
      <c r="D131" s="79">
        <f>$Q$96</f>
        <v>9.2800000000000001E-4</v>
      </c>
      <c r="E131" s="79">
        <f>$N$96</f>
        <v>9.2800000000000001E-4</v>
      </c>
      <c r="F131" s="79">
        <f>$Q$96</f>
        <v>9.2800000000000001E-4</v>
      </c>
      <c r="G131" s="79">
        <f>$N$96</f>
        <v>9.2800000000000001E-4</v>
      </c>
      <c r="H131" s="79">
        <f>$Q$96</f>
        <v>9.2800000000000001E-4</v>
      </c>
      <c r="I131" s="59"/>
      <c r="J131" s="59"/>
      <c r="K131" s="59"/>
    </row>
    <row r="132" spans="1:11">
      <c r="A132" s="60" t="s">
        <v>93</v>
      </c>
      <c r="C132" s="61">
        <f>$N$97</f>
        <v>5.3200000000000001E-3</v>
      </c>
      <c r="D132" s="80">
        <f>$Q$97</f>
        <v>5.3200000000000001E-3</v>
      </c>
      <c r="E132" s="80">
        <f>$N$97</f>
        <v>5.3200000000000001E-3</v>
      </c>
      <c r="F132" s="80">
        <f>$Q$97</f>
        <v>5.3200000000000001E-3</v>
      </c>
      <c r="G132" s="80">
        <f>$N$97</f>
        <v>5.3200000000000001E-3</v>
      </c>
      <c r="H132" s="80">
        <f>$Q$97</f>
        <v>5.3200000000000001E-3</v>
      </c>
      <c r="I132" s="61"/>
      <c r="J132" s="61"/>
      <c r="K132" s="61"/>
    </row>
    <row r="133" spans="1:11">
      <c r="A133" s="35" t="s">
        <v>103</v>
      </c>
      <c r="B133" s="36"/>
      <c r="C133" s="62">
        <f>$N$98</f>
        <v>1.0770999999999999E-2</v>
      </c>
      <c r="D133" s="81">
        <f>$Q$98</f>
        <v>0</v>
      </c>
      <c r="E133" s="81">
        <f t="shared" ref="E133:G133" si="21">$N$98</f>
        <v>1.0770999999999999E-2</v>
      </c>
      <c r="F133" s="81">
        <f>$Q$98</f>
        <v>0</v>
      </c>
      <c r="G133" s="81">
        <f t="shared" si="21"/>
        <v>1.0770999999999999E-2</v>
      </c>
      <c r="H133" s="81">
        <f>$Q$98</f>
        <v>0</v>
      </c>
      <c r="I133" s="61"/>
      <c r="J133" s="61"/>
      <c r="K133" s="61"/>
    </row>
    <row r="134" spans="1:11">
      <c r="A134" s="35" t="s">
        <v>99</v>
      </c>
      <c r="B134" s="36"/>
      <c r="C134" s="58">
        <f>$N$20</f>
        <v>1.01</v>
      </c>
      <c r="D134" s="78">
        <f>$Q$20</f>
        <v>0</v>
      </c>
      <c r="E134" s="78">
        <f t="shared" ref="E134:G134" si="22">$N$20</f>
        <v>1.01</v>
      </c>
      <c r="F134" s="78">
        <f>$Q$20</f>
        <v>0</v>
      </c>
      <c r="G134" s="78">
        <f t="shared" si="22"/>
        <v>1.01</v>
      </c>
      <c r="H134" s="78">
        <f>$Q$20</f>
        <v>0</v>
      </c>
      <c r="I134" s="61"/>
      <c r="J134" s="61"/>
      <c r="K134" s="61"/>
    </row>
    <row r="135" spans="1:11">
      <c r="A135" s="35" t="s">
        <v>100</v>
      </c>
      <c r="B135" s="36"/>
      <c r="C135" s="58">
        <f>$N$21</f>
        <v>0.46</v>
      </c>
      <c r="D135" s="78">
        <f>$Q$21</f>
        <v>0</v>
      </c>
      <c r="E135" s="78">
        <f t="shared" ref="E135:G135" si="23">$N$21</f>
        <v>0.46</v>
      </c>
      <c r="F135" s="78">
        <f>$Q$21</f>
        <v>0</v>
      </c>
      <c r="G135" s="78">
        <f t="shared" si="23"/>
        <v>0.46</v>
      </c>
      <c r="H135" s="78">
        <f>$Q$21</f>
        <v>0</v>
      </c>
      <c r="I135" s="61"/>
      <c r="J135" s="61"/>
      <c r="K135" s="61"/>
    </row>
    <row r="136" spans="1:11">
      <c r="A136" s="35" t="s">
        <v>104</v>
      </c>
      <c r="B136" s="36"/>
      <c r="C136" s="62">
        <f>$N$22</f>
        <v>-4.5515E-2</v>
      </c>
      <c r="D136" s="81">
        <f>$Q$22</f>
        <v>0</v>
      </c>
      <c r="E136" s="81">
        <f t="shared" ref="E136:G136" si="24">$N$22</f>
        <v>-4.5515E-2</v>
      </c>
      <c r="F136" s="81">
        <f>$Q$22</f>
        <v>0</v>
      </c>
      <c r="G136" s="81">
        <f t="shared" si="24"/>
        <v>-4.5515E-2</v>
      </c>
      <c r="H136" s="81">
        <f>$Q$22</f>
        <v>0</v>
      </c>
      <c r="I136" s="61"/>
      <c r="J136" s="61"/>
      <c r="K136" s="61"/>
    </row>
    <row r="137" spans="1:11">
      <c r="A137" s="35" t="s">
        <v>102</v>
      </c>
      <c r="B137" s="36"/>
      <c r="C137" s="59">
        <f>$N$23</f>
        <v>-1.09E-3</v>
      </c>
      <c r="D137" s="79">
        <f>$Q$23</f>
        <v>-1.09E-3</v>
      </c>
      <c r="E137" s="79">
        <f t="shared" ref="E137:G137" si="25">$N$23</f>
        <v>-1.09E-3</v>
      </c>
      <c r="F137" s="79">
        <f>$Q$23</f>
        <v>-1.09E-3</v>
      </c>
      <c r="G137" s="79">
        <f t="shared" si="25"/>
        <v>-1.09E-3</v>
      </c>
      <c r="H137" s="79">
        <f>$Q$23</f>
        <v>-1.09E-3</v>
      </c>
      <c r="I137" s="61"/>
      <c r="J137" s="61"/>
      <c r="K137" s="61"/>
    </row>
    <row r="138" spans="1:11">
      <c r="A138" s="60" t="s">
        <v>111</v>
      </c>
      <c r="B138" s="36"/>
      <c r="C138" s="61">
        <f>$N$104</f>
        <v>-0.2</v>
      </c>
      <c r="D138" s="61">
        <f>$Q$104</f>
        <v>-0.2</v>
      </c>
      <c r="E138" s="61">
        <f>C138</f>
        <v>-0.2</v>
      </c>
      <c r="F138" s="61">
        <f t="shared" ref="F138:H138" si="26">D138</f>
        <v>-0.2</v>
      </c>
      <c r="G138" s="61">
        <f t="shared" si="26"/>
        <v>-0.2</v>
      </c>
      <c r="H138" s="61">
        <f t="shared" si="26"/>
        <v>-0.2</v>
      </c>
      <c r="I138" s="61"/>
      <c r="J138" s="61"/>
      <c r="K138" s="61"/>
    </row>
    <row r="139" spans="1:11">
      <c r="A139" s="60" t="s">
        <v>107</v>
      </c>
      <c r="C139" s="43">
        <f>$N$103</f>
        <v>0</v>
      </c>
      <c r="D139" s="82">
        <f>$Q$103</f>
        <v>0</v>
      </c>
      <c r="E139" s="43">
        <f>$N$103</f>
        <v>0</v>
      </c>
      <c r="F139" s="82">
        <f>$Q$103</f>
        <v>0</v>
      </c>
      <c r="G139" s="43">
        <f>$N$103</f>
        <v>0</v>
      </c>
      <c r="H139" s="82">
        <f>$Q$103</f>
        <v>0</v>
      </c>
      <c r="I139" s="61"/>
      <c r="J139" s="61"/>
      <c r="K139" s="61"/>
    </row>
    <row r="140" spans="1:11">
      <c r="D140" s="36"/>
      <c r="E140" s="36"/>
      <c r="F140" s="36"/>
      <c r="G140" s="36"/>
      <c r="H140" s="36"/>
    </row>
    <row r="141" spans="1:11">
      <c r="A141" s="54" t="s">
        <v>52</v>
      </c>
      <c r="B141" s="54"/>
      <c r="C141" s="52">
        <f>(C118+C119)*C125</f>
        <v>6835.5</v>
      </c>
      <c r="D141" s="36">
        <f>(C118+C119)*D125</f>
        <v>3161.07</v>
      </c>
      <c r="E141" s="36">
        <f>(E118+E119)*E125</f>
        <v>4802</v>
      </c>
      <c r="F141" s="36">
        <f>(E118+E119)*F125</f>
        <v>2220.6799999999998</v>
      </c>
      <c r="G141" s="36">
        <f>(G118+G119)*G125</f>
        <v>3871</v>
      </c>
      <c r="H141" s="36">
        <f>(G118+G119)*H125</f>
        <v>1790.14</v>
      </c>
    </row>
    <row r="142" spans="1:11">
      <c r="A142" s="35" t="s">
        <v>99</v>
      </c>
      <c r="C142" s="65">
        <f>C134*(C118+C119)</f>
        <v>281.79000000000002</v>
      </c>
      <c r="D142" s="85">
        <f>D134*(C118+C119)</f>
        <v>0</v>
      </c>
      <c r="E142" s="65">
        <f>E134*(E118+E119)</f>
        <v>197.96</v>
      </c>
      <c r="F142" s="85">
        <f>F134*(E118+E119)</f>
        <v>0</v>
      </c>
      <c r="G142" s="65">
        <f>G134*(G118+G119)</f>
        <v>159.58000000000001</v>
      </c>
      <c r="H142" s="85">
        <f>H134*(G118+G119)</f>
        <v>0</v>
      </c>
      <c r="I142" s="69"/>
      <c r="J142" s="69"/>
      <c r="K142" s="69"/>
    </row>
    <row r="143" spans="1:11">
      <c r="A143" s="35" t="s">
        <v>100</v>
      </c>
      <c r="C143" s="65">
        <f>C135*(C118+C119)</f>
        <v>128.34</v>
      </c>
      <c r="D143" s="85">
        <f>D135*(C118+C119)</f>
        <v>0</v>
      </c>
      <c r="E143" s="65">
        <f>E135*(E118+E119)</f>
        <v>90.160000000000011</v>
      </c>
      <c r="F143" s="85">
        <f>F135*(E118+E119)</f>
        <v>0</v>
      </c>
      <c r="G143" s="65">
        <f>G135*(G118+G119)</f>
        <v>72.680000000000007</v>
      </c>
      <c r="H143" s="85">
        <f>H135*(G118+G119)</f>
        <v>0</v>
      </c>
      <c r="I143" s="69"/>
      <c r="J143" s="69"/>
      <c r="K143" s="69"/>
    </row>
    <row r="144" spans="1:11">
      <c r="A144" s="50" t="s">
        <v>50</v>
      </c>
      <c r="B144" s="50"/>
      <c r="C144" s="63">
        <f>C120*C127</f>
        <v>338.34800000000001</v>
      </c>
      <c r="D144" s="83">
        <f>C120*D127</f>
        <v>3479.1880000000001</v>
      </c>
      <c r="E144" s="63">
        <f>E120*E127</f>
        <v>507.62240000000003</v>
      </c>
      <c r="F144" s="83">
        <f>E120*F127</f>
        <v>5219.8144000000002</v>
      </c>
      <c r="G144" s="63">
        <f>G120*G127</f>
        <v>273.25868000000003</v>
      </c>
      <c r="H144" s="83">
        <f>G120*H127</f>
        <v>2809.8830800000001</v>
      </c>
    </row>
    <row r="145" spans="1:11">
      <c r="A145" s="50" t="s">
        <v>51</v>
      </c>
      <c r="B145" s="50"/>
      <c r="C145" s="63">
        <f>C121*C128</f>
        <v>1067.49</v>
      </c>
      <c r="D145" s="83">
        <f>C121*D128</f>
        <v>1808.46</v>
      </c>
      <c r="E145" s="63">
        <f>E121*E128</f>
        <v>2884.5951999999997</v>
      </c>
      <c r="F145" s="83">
        <f>E121*F128</f>
        <v>4886.8608000000004</v>
      </c>
      <c r="G145" s="63">
        <f>G121*G128</f>
        <v>1663.7424699999999</v>
      </c>
      <c r="H145" s="83">
        <f>G121*H128</f>
        <v>2818.58538</v>
      </c>
    </row>
    <row r="146" spans="1:11">
      <c r="A146" s="52" t="s">
        <v>25</v>
      </c>
      <c r="C146" s="63">
        <f>$N$109</f>
        <v>30.2</v>
      </c>
      <c r="D146" s="83">
        <f>$Q$109</f>
        <v>62.6</v>
      </c>
      <c r="E146" s="83">
        <f>$N$109</f>
        <v>30.2</v>
      </c>
      <c r="F146" s="83">
        <f>$Q$109</f>
        <v>62.6</v>
      </c>
      <c r="G146" s="83">
        <f>$N$109</f>
        <v>30.2</v>
      </c>
      <c r="H146" s="83">
        <f>$Q$109</f>
        <v>62.6</v>
      </c>
    </row>
    <row r="147" spans="1:11">
      <c r="A147" s="35" t="s">
        <v>101</v>
      </c>
      <c r="C147" s="65">
        <f>SUM(C141,C144:C146)*C136</f>
        <v>-376.47905207000002</v>
      </c>
      <c r="D147" s="65">
        <f t="shared" ref="D147:H147" si="27">SUM(D141,D144:D146)*D136</f>
        <v>0</v>
      </c>
      <c r="E147" s="65">
        <f t="shared" si="27"/>
        <v>-374.33436706400005</v>
      </c>
      <c r="F147" s="65">
        <f t="shared" si="27"/>
        <v>0</v>
      </c>
      <c r="G147" s="65">
        <f t="shared" si="27"/>
        <v>-265.72572534224997</v>
      </c>
      <c r="H147" s="65">
        <f t="shared" si="27"/>
        <v>0</v>
      </c>
      <c r="I147" s="69"/>
      <c r="J147" s="69"/>
      <c r="K147" s="69"/>
    </row>
    <row r="148" spans="1:11">
      <c r="A148" s="35" t="s">
        <v>103</v>
      </c>
      <c r="C148" s="63">
        <f t="shared" ref="C148:H148" si="28">SUM(C150:C155,C141:C147)*C133</f>
        <v>82.102528741364594</v>
      </c>
      <c r="D148" s="63">
        <f t="shared" si="28"/>
        <v>0</v>
      </c>
      <c r="E148" s="63">
        <f t="shared" si="28"/>
        <v>87.113027587239728</v>
      </c>
      <c r="F148" s="63">
        <f t="shared" si="28"/>
        <v>0</v>
      </c>
      <c r="G148" s="63">
        <f t="shared" si="28"/>
        <v>59.367712405436706</v>
      </c>
      <c r="H148" s="63">
        <f t="shared" si="28"/>
        <v>0</v>
      </c>
    </row>
    <row r="149" spans="1:11">
      <c r="A149" s="52" t="s">
        <v>26</v>
      </c>
      <c r="C149" s="64">
        <f>SUM(C141:C148)</f>
        <v>8387.2914766713657</v>
      </c>
      <c r="D149" s="64">
        <f t="shared" ref="D149:H149" si="29">SUM(D141:D148)</f>
        <v>8511.3180000000011</v>
      </c>
      <c r="E149" s="64">
        <f t="shared" si="29"/>
        <v>8225.3162605232392</v>
      </c>
      <c r="F149" s="64">
        <f t="shared" si="29"/>
        <v>12389.9552</v>
      </c>
      <c r="G149" s="64">
        <f t="shared" si="29"/>
        <v>5864.1031370631863</v>
      </c>
      <c r="H149" s="64">
        <f t="shared" si="29"/>
        <v>7481.2084599999998</v>
      </c>
    </row>
    <row r="150" spans="1:11">
      <c r="A150" s="74" t="s">
        <v>91</v>
      </c>
      <c r="C150" s="63">
        <f>C123*C130</f>
        <v>946.596</v>
      </c>
      <c r="D150" s="83">
        <f>C123*D130</f>
        <v>946.596</v>
      </c>
      <c r="E150" s="83">
        <f>E123*E130</f>
        <v>1554.2016000000001</v>
      </c>
      <c r="F150" s="83">
        <f>E123*F130</f>
        <v>1554.2016000000001</v>
      </c>
      <c r="G150" s="83">
        <f>G123*G130</f>
        <v>848.23179000000005</v>
      </c>
      <c r="H150" s="83">
        <f>G123*H130</f>
        <v>848.23179000000005</v>
      </c>
      <c r="I150" s="86"/>
      <c r="J150" s="86"/>
      <c r="K150" s="86"/>
    </row>
    <row r="151" spans="1:11">
      <c r="A151" s="74" t="s">
        <v>92</v>
      </c>
      <c r="C151" s="63">
        <f>C123*C131</f>
        <v>70.899199999999993</v>
      </c>
      <c r="D151" s="83">
        <f>C123*D131</f>
        <v>70.899199999999993</v>
      </c>
      <c r="E151" s="83">
        <f>E123*E131</f>
        <v>116.40832</v>
      </c>
      <c r="F151" s="83">
        <f>E123*F131</f>
        <v>116.40832</v>
      </c>
      <c r="G151" s="83">
        <f>G123*G131</f>
        <v>63.531807999999998</v>
      </c>
      <c r="H151" s="83">
        <f>G123*H131</f>
        <v>63.531807999999998</v>
      </c>
      <c r="I151" s="86"/>
      <c r="J151" s="86"/>
      <c r="K151" s="86"/>
    </row>
    <row r="152" spans="1:11">
      <c r="A152" s="35" t="s">
        <v>93</v>
      </c>
      <c r="C152" s="65">
        <f t="shared" ref="C152:H152" si="30">SUM(C141:C147)*C132</f>
        <v>44.183605202987607</v>
      </c>
      <c r="D152" s="65">
        <f t="shared" si="30"/>
        <v>45.280211760000007</v>
      </c>
      <c r="E152" s="65">
        <f t="shared" si="30"/>
        <v>43.295241199219518</v>
      </c>
      <c r="F152" s="65">
        <f t="shared" si="30"/>
        <v>65.914561664000004</v>
      </c>
      <c r="G152" s="65">
        <f t="shared" si="30"/>
        <v>30.881192459179228</v>
      </c>
      <c r="H152" s="65">
        <f t="shared" si="30"/>
        <v>39.800029007200003</v>
      </c>
      <c r="I152" s="69"/>
      <c r="J152" s="69"/>
      <c r="K152" s="69"/>
    </row>
    <row r="153" spans="1:11">
      <c r="A153" s="35" t="s">
        <v>102</v>
      </c>
      <c r="C153" s="66">
        <f>C137*C123</f>
        <v>-83.275999999999996</v>
      </c>
      <c r="D153" s="86">
        <f>D137*C123</f>
        <v>-83.275999999999996</v>
      </c>
      <c r="E153" s="86">
        <f>E137*E123</f>
        <v>-136.7296</v>
      </c>
      <c r="F153" s="86">
        <f>F137*E123</f>
        <v>-136.7296</v>
      </c>
      <c r="G153" s="86">
        <f>G137*G123</f>
        <v>-74.622489999999999</v>
      </c>
      <c r="H153" s="86">
        <f>H137*G123</f>
        <v>-74.622489999999999</v>
      </c>
      <c r="I153" s="69"/>
      <c r="J153" s="69"/>
      <c r="K153" s="69"/>
    </row>
    <row r="154" spans="1:11">
      <c r="A154" s="35" t="s">
        <v>111</v>
      </c>
      <c r="C154" s="66">
        <f>SUM(C141:C147)*C138</f>
        <v>-1661.0377895860001</v>
      </c>
      <c r="D154" s="66">
        <f t="shared" ref="D154:H154" si="31">SUM(D141:D147)*D138</f>
        <v>-1702.2636000000002</v>
      </c>
      <c r="E154" s="66">
        <f t="shared" si="31"/>
        <v>-1627.6406465872001</v>
      </c>
      <c r="F154" s="66">
        <f t="shared" si="31"/>
        <v>-2477.9910400000003</v>
      </c>
      <c r="G154" s="66">
        <f t="shared" si="31"/>
        <v>-1160.9470849315501</v>
      </c>
      <c r="H154" s="66">
        <f t="shared" si="31"/>
        <v>-1496.2416920000001</v>
      </c>
      <c r="I154" s="69"/>
      <c r="J154" s="69"/>
      <c r="K154" s="69"/>
    </row>
    <row r="155" spans="1:11">
      <c r="A155" s="35" t="s">
        <v>107</v>
      </c>
      <c r="B155" s="36"/>
      <c r="C155" s="66">
        <f>C123*C139</f>
        <v>0</v>
      </c>
      <c r="D155" s="86">
        <f>C123*D139</f>
        <v>0</v>
      </c>
      <c r="E155" s="86">
        <f>E123*E139</f>
        <v>0</v>
      </c>
      <c r="F155" s="86">
        <f>E123*F139</f>
        <v>0</v>
      </c>
      <c r="G155" s="86">
        <f>G123*G139</f>
        <v>0</v>
      </c>
      <c r="H155" s="86">
        <f>G123*H139</f>
        <v>0</v>
      </c>
      <c r="I155" s="69"/>
      <c r="J155" s="69"/>
      <c r="K155" s="69"/>
    </row>
    <row r="156" spans="1:11" ht="13.5" thickBot="1">
      <c r="A156" s="60" t="s">
        <v>94</v>
      </c>
      <c r="C156" s="67">
        <f t="shared" ref="C156:H156" si="32">SUM(C149:C155)</f>
        <v>7704.6564922883535</v>
      </c>
      <c r="D156" s="68">
        <f t="shared" si="32"/>
        <v>7788.5538117600008</v>
      </c>
      <c r="E156" s="68">
        <f t="shared" si="32"/>
        <v>8174.851175135258</v>
      </c>
      <c r="F156" s="68">
        <f t="shared" si="32"/>
        <v>11511.759041664</v>
      </c>
      <c r="G156" s="68">
        <f t="shared" si="32"/>
        <v>5571.1783525908149</v>
      </c>
      <c r="H156" s="68">
        <f t="shared" si="32"/>
        <v>6861.9079050071996</v>
      </c>
      <c r="I156" s="69"/>
      <c r="J156" s="69"/>
      <c r="K156" s="69"/>
    </row>
    <row r="157" spans="1:11" ht="13.5" thickTop="1">
      <c r="D157" s="36"/>
      <c r="E157" s="36"/>
      <c r="F157" s="36"/>
      <c r="G157" s="36"/>
      <c r="H157" s="36"/>
    </row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1" max="16383" man="1"/>
  </rowBreaks>
  <colBreaks count="1" manualBreakCount="1">
    <brk id="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P157"/>
  <sheetViews>
    <sheetView zoomScaleNormal="100" workbookViewId="0"/>
  </sheetViews>
  <sheetFormatPr defaultColWidth="8.85546875" defaultRowHeight="12.75"/>
  <cols>
    <col min="1" max="1" width="9.7109375" style="52" customWidth="1"/>
    <col min="2" max="2" width="10" style="52" customWidth="1"/>
    <col min="3" max="3" width="10.7109375" style="52" customWidth="1"/>
    <col min="4" max="4" width="12" style="52" bestFit="1" customWidth="1"/>
    <col min="5" max="5" width="17" style="52" bestFit="1" customWidth="1"/>
    <col min="6" max="6" width="17.5703125" style="52" bestFit="1" customWidth="1"/>
    <col min="7" max="7" width="17.28515625" style="52" bestFit="1" customWidth="1"/>
    <col min="8" max="13" width="10.7109375" style="52" customWidth="1"/>
    <col min="14" max="14" width="14" style="52" customWidth="1"/>
    <col min="15" max="16" width="10.7109375" style="52" customWidth="1"/>
    <col min="17" max="17" width="16.28515625" style="52" customWidth="1"/>
    <col min="18" max="36" width="10.7109375" style="52" customWidth="1"/>
    <col min="37" max="42" width="10.140625" style="52" bestFit="1" customWidth="1"/>
    <col min="43" max="16384" width="8.85546875" style="52"/>
  </cols>
  <sheetData>
    <row r="1" spans="1:17" ht="13.5" thickBot="1">
      <c r="A1" s="70" t="s">
        <v>90</v>
      </c>
      <c r="D1" s="70" t="s">
        <v>42</v>
      </c>
    </row>
    <row r="2" spans="1:17" ht="13.5" thickBot="1">
      <c r="A2" s="162">
        <v>2020</v>
      </c>
      <c r="D2" s="163" t="s">
        <v>4</v>
      </c>
      <c r="E2" s="163" t="s">
        <v>5</v>
      </c>
      <c r="F2" s="163" t="s">
        <v>6</v>
      </c>
      <c r="G2" s="163" t="s">
        <v>7</v>
      </c>
      <c r="I2" s="197"/>
      <c r="J2" s="198"/>
    </row>
    <row r="3" spans="1:17" ht="13.5" thickBot="1">
      <c r="A3" s="238">
        <v>8</v>
      </c>
      <c r="B3" s="146"/>
      <c r="C3" s="146" t="s">
        <v>60</v>
      </c>
      <c r="D3" s="199">
        <v>218</v>
      </c>
      <c r="E3" s="199">
        <v>43600</v>
      </c>
      <c r="F3" s="199">
        <v>27200</v>
      </c>
      <c r="G3" s="199"/>
      <c r="I3" s="164"/>
      <c r="J3" s="71"/>
      <c r="Q3" s="52" t="s">
        <v>39</v>
      </c>
    </row>
    <row r="4" spans="1:17" ht="13.5" thickBot="1">
      <c r="A4" s="239"/>
      <c r="B4" s="146"/>
      <c r="C4" s="146" t="s">
        <v>61</v>
      </c>
      <c r="D4" s="199">
        <v>36</v>
      </c>
      <c r="E4" s="199">
        <v>7200</v>
      </c>
      <c r="F4" s="199">
        <v>5400</v>
      </c>
      <c r="G4" s="199">
        <v>600</v>
      </c>
      <c r="I4" s="164"/>
      <c r="J4" s="72"/>
    </row>
    <row r="5" spans="1:17" ht="13.5" thickBot="1">
      <c r="A5" s="239"/>
      <c r="B5" s="146"/>
      <c r="C5" s="146" t="s">
        <v>62</v>
      </c>
      <c r="D5" s="199">
        <v>20</v>
      </c>
      <c r="E5" s="199">
        <v>4000</v>
      </c>
      <c r="F5" s="199">
        <v>3000</v>
      </c>
      <c r="G5" s="200">
        <v>1295</v>
      </c>
      <c r="I5" s="166" t="s">
        <v>9</v>
      </c>
      <c r="J5" s="167"/>
      <c r="L5" s="168"/>
      <c r="M5" s="125"/>
      <c r="N5" s="169" t="s">
        <v>10</v>
      </c>
      <c r="O5" s="50"/>
      <c r="P5" s="168"/>
      <c r="Q5" s="169" t="s">
        <v>10</v>
      </c>
    </row>
    <row r="6" spans="1:17" ht="13.5" thickBot="1">
      <c r="A6" s="239"/>
      <c r="B6" s="146"/>
      <c r="C6" s="146" t="s">
        <v>63</v>
      </c>
      <c r="D6" s="199">
        <v>35</v>
      </c>
      <c r="E6" s="199">
        <v>7000</v>
      </c>
      <c r="F6" s="199">
        <v>298</v>
      </c>
      <c r="G6" s="200"/>
      <c r="I6" s="125"/>
      <c r="J6" s="125"/>
      <c r="L6" s="170"/>
      <c r="M6" s="125"/>
      <c r="N6" s="50"/>
      <c r="O6" s="50"/>
      <c r="P6" s="125"/>
      <c r="Q6" s="50"/>
    </row>
    <row r="7" spans="1:17" ht="13.5" thickBot="1">
      <c r="A7" s="239"/>
      <c r="B7" s="146"/>
      <c r="C7" s="146" t="s">
        <v>64</v>
      </c>
      <c r="D7" s="199">
        <v>83</v>
      </c>
      <c r="E7" s="199">
        <v>16600</v>
      </c>
      <c r="F7" s="199">
        <v>12450</v>
      </c>
      <c r="G7" s="200">
        <v>5030</v>
      </c>
      <c r="I7" s="125"/>
      <c r="J7" s="125"/>
      <c r="L7" s="126"/>
      <c r="M7" s="125"/>
      <c r="N7" s="50"/>
      <c r="O7" s="50"/>
      <c r="P7" s="125"/>
      <c r="Q7" s="50"/>
    </row>
    <row r="8" spans="1:17" ht="13.5" thickBot="1">
      <c r="A8" s="239"/>
      <c r="B8" s="146"/>
      <c r="C8" s="146" t="s">
        <v>65</v>
      </c>
      <c r="D8" s="199">
        <v>80</v>
      </c>
      <c r="E8" s="199">
        <v>16000</v>
      </c>
      <c r="F8" s="199">
        <v>4200</v>
      </c>
      <c r="G8" s="199"/>
      <c r="I8" s="125" t="s">
        <v>18</v>
      </c>
      <c r="J8" s="125"/>
      <c r="L8" s="125"/>
      <c r="M8" s="125"/>
      <c r="N8" s="124">
        <v>12.78</v>
      </c>
      <c r="O8" s="50"/>
      <c r="P8" s="124"/>
      <c r="Q8" s="124">
        <v>11.33</v>
      </c>
    </row>
    <row r="9" spans="1:17" ht="13.5" thickBot="1">
      <c r="A9" s="239"/>
      <c r="B9" s="146"/>
      <c r="C9" s="146" t="s">
        <v>66</v>
      </c>
      <c r="D9" s="199">
        <v>17</v>
      </c>
      <c r="E9" s="199">
        <v>3400</v>
      </c>
      <c r="F9" s="199">
        <v>2550</v>
      </c>
      <c r="G9" s="200">
        <v>1537</v>
      </c>
      <c r="I9" s="125" t="s">
        <v>19</v>
      </c>
      <c r="J9" s="125"/>
      <c r="L9" s="50"/>
      <c r="M9" s="125"/>
      <c r="N9" s="127">
        <v>7.2279999999999997E-2</v>
      </c>
      <c r="O9" s="50"/>
      <c r="P9" s="125"/>
      <c r="Q9" s="127">
        <v>0.10117</v>
      </c>
    </row>
    <row r="10" spans="1:17" ht="13.5" thickBot="1">
      <c r="A10" s="239"/>
      <c r="B10" s="146"/>
      <c r="C10" s="146" t="s">
        <v>67</v>
      </c>
      <c r="D10" s="199">
        <v>30</v>
      </c>
      <c r="E10" s="199">
        <v>6000</v>
      </c>
      <c r="F10" s="199">
        <v>4500</v>
      </c>
      <c r="G10" s="199">
        <v>9441</v>
      </c>
      <c r="I10" s="125" t="s">
        <v>20</v>
      </c>
      <c r="J10" s="125"/>
      <c r="L10" s="50"/>
      <c r="M10" s="125"/>
      <c r="N10" s="127">
        <v>5.2569999999999999E-2</v>
      </c>
      <c r="O10" s="50"/>
      <c r="P10" s="125"/>
      <c r="Q10" s="127">
        <v>8.1170000000000006E-2</v>
      </c>
    </row>
    <row r="11" spans="1:17" ht="13.5" thickBot="1">
      <c r="A11" s="239"/>
      <c r="B11" s="146"/>
      <c r="C11" s="146" t="s">
        <v>68</v>
      </c>
      <c r="D11" s="199">
        <v>16</v>
      </c>
      <c r="E11" s="199">
        <v>2600</v>
      </c>
      <c r="F11" s="199">
        <v>1950</v>
      </c>
      <c r="G11" s="200">
        <v>1410</v>
      </c>
      <c r="I11" s="125" t="s">
        <v>27</v>
      </c>
      <c r="J11" s="125"/>
      <c r="L11" s="50"/>
      <c r="M11" s="125"/>
      <c r="N11" s="127">
        <v>3.823E-2</v>
      </c>
      <c r="O11" s="50"/>
      <c r="P11" s="125"/>
      <c r="Q11" s="127">
        <v>6.1170000000000002E-2</v>
      </c>
    </row>
    <row r="12" spans="1:17" ht="13.5" thickBot="1">
      <c r="A12" s="239"/>
      <c r="B12" s="146"/>
      <c r="C12" s="146" t="s">
        <v>69</v>
      </c>
      <c r="D12" s="199">
        <v>24</v>
      </c>
      <c r="E12" s="199">
        <v>3200</v>
      </c>
      <c r="F12" s="199">
        <v>2400</v>
      </c>
      <c r="G12" s="199">
        <v>1360</v>
      </c>
      <c r="I12" s="125" t="s">
        <v>28</v>
      </c>
      <c r="J12" s="125"/>
      <c r="L12" s="50"/>
      <c r="M12" s="125"/>
      <c r="N12" s="126"/>
      <c r="O12" s="50"/>
      <c r="P12" s="127"/>
      <c r="Q12" s="126"/>
    </row>
    <row r="13" spans="1:17" ht="13.5" thickBot="1">
      <c r="A13" s="239"/>
      <c r="B13" s="146"/>
      <c r="C13" s="146" t="s">
        <v>70</v>
      </c>
      <c r="D13" s="199">
        <v>109</v>
      </c>
      <c r="E13" s="199">
        <v>21800</v>
      </c>
      <c r="F13" s="199">
        <v>16350</v>
      </c>
      <c r="G13" s="200">
        <v>7330</v>
      </c>
      <c r="I13" s="125" t="s">
        <v>29</v>
      </c>
      <c r="J13" s="125"/>
      <c r="L13" s="50"/>
      <c r="M13" s="125"/>
      <c r="N13" s="126"/>
      <c r="O13" s="50"/>
      <c r="P13" s="127"/>
      <c r="Q13" s="126"/>
    </row>
    <row r="14" spans="1:17" ht="13.5" thickBot="1">
      <c r="A14" s="240"/>
      <c r="B14" s="146"/>
      <c r="C14" s="146" t="s">
        <v>71</v>
      </c>
      <c r="D14" s="199">
        <v>31</v>
      </c>
      <c r="E14" s="199">
        <v>6200</v>
      </c>
      <c r="F14" s="199">
        <v>3151</v>
      </c>
      <c r="G14" s="200"/>
      <c r="I14" s="88"/>
      <c r="J14" s="173"/>
      <c r="L14" s="50"/>
      <c r="M14" s="125"/>
      <c r="N14" s="126"/>
      <c r="O14" s="50"/>
      <c r="P14" s="125"/>
      <c r="Q14" s="126"/>
    </row>
    <row r="15" spans="1:17" ht="13.5" thickBot="1">
      <c r="A15" s="89"/>
      <c r="B15" s="146"/>
      <c r="C15" s="146" t="s">
        <v>72</v>
      </c>
      <c r="D15" s="201">
        <v>26</v>
      </c>
      <c r="E15" s="201">
        <v>5200</v>
      </c>
      <c r="F15" s="201">
        <v>3900</v>
      </c>
      <c r="G15" s="201">
        <v>2700</v>
      </c>
      <c r="I15" s="88"/>
      <c r="J15" s="173"/>
      <c r="L15" s="50"/>
      <c r="M15" s="125"/>
      <c r="N15" s="126"/>
      <c r="O15" s="50"/>
      <c r="P15" s="125"/>
      <c r="Q15" s="126"/>
    </row>
    <row r="16" spans="1:17" ht="13.5" thickBot="1">
      <c r="A16" s="89"/>
      <c r="B16" s="146"/>
      <c r="C16" s="146" t="s">
        <v>73</v>
      </c>
      <c r="D16" s="201">
        <v>25</v>
      </c>
      <c r="E16" s="201">
        <v>5000</v>
      </c>
      <c r="F16" s="201">
        <v>3750</v>
      </c>
      <c r="G16" s="202">
        <v>3418</v>
      </c>
      <c r="I16" s="125" t="s">
        <v>91</v>
      </c>
      <c r="J16" s="173"/>
      <c r="L16" s="50"/>
      <c r="M16" s="125"/>
      <c r="N16" s="164">
        <v>1.239E-2</v>
      </c>
      <c r="O16" s="71"/>
      <c r="P16" s="125"/>
      <c r="Q16" s="164">
        <v>1.239E-2</v>
      </c>
    </row>
    <row r="17" spans="1:17" ht="13.5" thickBot="1">
      <c r="A17" s="89"/>
      <c r="B17" s="146"/>
      <c r="C17" s="146" t="s">
        <v>74</v>
      </c>
      <c r="D17" s="201">
        <v>35</v>
      </c>
      <c r="E17" s="201">
        <v>4400</v>
      </c>
      <c r="F17" s="201">
        <v>2800</v>
      </c>
      <c r="G17" s="202"/>
      <c r="I17" s="125" t="s">
        <v>92</v>
      </c>
      <c r="J17" s="203"/>
      <c r="L17" s="50"/>
      <c r="M17" s="125"/>
      <c r="N17" s="172">
        <v>9.2800000000000001E-4</v>
      </c>
      <c r="O17" s="50"/>
      <c r="P17" s="125"/>
      <c r="Q17" s="172">
        <v>9.2800000000000001E-4</v>
      </c>
    </row>
    <row r="18" spans="1:17" ht="13.5" thickBot="1">
      <c r="A18" s="89"/>
      <c r="B18" s="146"/>
      <c r="C18" s="146" t="s">
        <v>75</v>
      </c>
      <c r="D18" s="201">
        <v>20</v>
      </c>
      <c r="E18" s="201">
        <v>2800</v>
      </c>
      <c r="F18" s="201">
        <v>2100</v>
      </c>
      <c r="G18" s="202">
        <v>2540</v>
      </c>
      <c r="I18" s="125" t="s">
        <v>93</v>
      </c>
      <c r="J18" s="204"/>
      <c r="L18" s="50"/>
      <c r="M18" s="125"/>
      <c r="N18" s="173">
        <v>5.3200000000000001E-3</v>
      </c>
      <c r="O18" s="50"/>
      <c r="P18" s="125"/>
      <c r="Q18" s="173">
        <v>5.3200000000000001E-3</v>
      </c>
    </row>
    <row r="19" spans="1:17" ht="13.5" thickBot="1">
      <c r="A19" s="89"/>
      <c r="B19" s="146"/>
      <c r="C19" s="146" t="s">
        <v>76</v>
      </c>
      <c r="D19" s="201">
        <v>19</v>
      </c>
      <c r="E19" s="201">
        <v>3800</v>
      </c>
      <c r="F19" s="201">
        <v>2680</v>
      </c>
      <c r="G19" s="201"/>
      <c r="I19" s="125" t="s">
        <v>103</v>
      </c>
      <c r="J19" s="204"/>
      <c r="L19" s="50"/>
      <c r="M19" s="125"/>
      <c r="N19" s="174">
        <v>1.0770999999999999E-2</v>
      </c>
      <c r="O19" s="50"/>
      <c r="P19" s="125"/>
      <c r="Q19" s="174">
        <v>0</v>
      </c>
    </row>
    <row r="20" spans="1:17">
      <c r="A20" s="90"/>
      <c r="B20" s="205"/>
      <c r="C20" s="205"/>
      <c r="D20" s="206"/>
      <c r="E20" s="206"/>
      <c r="F20" s="206"/>
      <c r="G20" s="91"/>
      <c r="I20" s="125" t="s">
        <v>99</v>
      </c>
      <c r="J20" s="125"/>
      <c r="L20" s="50"/>
      <c r="M20" s="125"/>
      <c r="N20" s="175">
        <v>1.01</v>
      </c>
      <c r="O20" s="50"/>
      <c r="P20" s="125"/>
      <c r="Q20" s="175">
        <v>0</v>
      </c>
    </row>
    <row r="21" spans="1:17">
      <c r="A21" s="90"/>
      <c r="B21" s="205"/>
      <c r="C21" s="205"/>
      <c r="D21" s="206"/>
      <c r="E21" s="206"/>
      <c r="F21" s="206"/>
      <c r="G21" s="91"/>
      <c r="I21" s="125" t="s">
        <v>100</v>
      </c>
      <c r="J21" s="125"/>
      <c r="L21" s="50"/>
      <c r="M21" s="125"/>
      <c r="N21" s="175">
        <v>0.46</v>
      </c>
      <c r="O21" s="50"/>
      <c r="P21" s="125"/>
      <c r="Q21" s="175">
        <v>0</v>
      </c>
    </row>
    <row r="22" spans="1:17">
      <c r="A22" s="90"/>
      <c r="B22" s="205"/>
      <c r="C22" s="205"/>
      <c r="D22" s="206"/>
      <c r="E22" s="206"/>
      <c r="F22" s="206"/>
      <c r="G22" s="91"/>
      <c r="I22" s="125" t="s">
        <v>104</v>
      </c>
      <c r="J22" s="125"/>
      <c r="L22" s="50"/>
      <c r="M22" s="125"/>
      <c r="N22" s="174">
        <v>-4.5515E-2</v>
      </c>
      <c r="O22" s="50"/>
      <c r="P22" s="125"/>
      <c r="Q22" s="174">
        <v>0</v>
      </c>
    </row>
    <row r="23" spans="1:17">
      <c r="A23" s="90"/>
      <c r="B23" s="205"/>
      <c r="C23" s="205"/>
      <c r="D23" s="206"/>
      <c r="E23" s="206"/>
      <c r="F23" s="206"/>
      <c r="G23" s="91"/>
      <c r="I23" s="125" t="s">
        <v>102</v>
      </c>
      <c r="J23" s="125"/>
      <c r="L23" s="50"/>
      <c r="M23" s="125"/>
      <c r="N23" s="126">
        <v>-1.09E-3</v>
      </c>
      <c r="O23" s="50"/>
      <c r="P23" s="125"/>
      <c r="Q23" s="126">
        <v>-1.09E-3</v>
      </c>
    </row>
    <row r="24" spans="1:17">
      <c r="A24" s="90"/>
      <c r="B24" s="205"/>
      <c r="C24" s="205"/>
      <c r="D24" s="206"/>
      <c r="E24" s="206"/>
      <c r="F24" s="206"/>
      <c r="G24" s="91"/>
      <c r="I24" s="125" t="s">
        <v>107</v>
      </c>
      <c r="J24" s="125"/>
      <c r="L24" s="50"/>
      <c r="M24" s="125"/>
      <c r="N24" s="176">
        <v>0</v>
      </c>
      <c r="O24" s="50"/>
      <c r="P24" s="125"/>
      <c r="Q24" s="176">
        <v>0</v>
      </c>
    </row>
    <row r="25" spans="1:17">
      <c r="A25" s="90"/>
      <c r="B25" s="205"/>
      <c r="C25" s="205"/>
      <c r="D25" s="206"/>
      <c r="E25" s="206"/>
      <c r="F25" s="206"/>
      <c r="G25" s="91"/>
      <c r="I25" s="125" t="s">
        <v>111</v>
      </c>
      <c r="J25" s="125"/>
      <c r="L25" s="127"/>
      <c r="M25" s="125"/>
      <c r="N25" s="173">
        <v>-0.2</v>
      </c>
      <c r="O25" s="50"/>
      <c r="P25" s="125"/>
      <c r="Q25" s="173">
        <v>-0.2</v>
      </c>
    </row>
    <row r="26" spans="1:17">
      <c r="A26" s="90"/>
      <c r="B26" s="205"/>
      <c r="C26" s="205"/>
      <c r="D26" s="206"/>
      <c r="E26" s="206"/>
      <c r="F26" s="206"/>
      <c r="G26" s="91"/>
      <c r="I26" s="125"/>
      <c r="J26" s="125"/>
      <c r="L26" s="127"/>
      <c r="M26" s="125"/>
      <c r="N26" s="126"/>
      <c r="O26" s="50"/>
      <c r="P26" s="125"/>
      <c r="Q26" s="126"/>
    </row>
    <row r="27" spans="1:17">
      <c r="A27" s="90"/>
      <c r="B27" s="205"/>
      <c r="C27" s="205"/>
      <c r="D27" s="206"/>
      <c r="E27" s="206"/>
      <c r="F27" s="206"/>
      <c r="G27" s="91"/>
      <c r="I27" s="125"/>
      <c r="J27" s="125"/>
      <c r="L27" s="177"/>
      <c r="M27" s="140" t="s">
        <v>30</v>
      </c>
      <c r="N27" s="126"/>
      <c r="O27" s="140" t="s">
        <v>30</v>
      </c>
      <c r="P27" s="126"/>
      <c r="Q27" s="126"/>
    </row>
    <row r="28" spans="1:17">
      <c r="A28" s="90"/>
      <c r="B28" s="205"/>
      <c r="C28" s="205"/>
      <c r="D28" s="206"/>
      <c r="E28" s="206"/>
      <c r="F28" s="206"/>
      <c r="G28" s="91"/>
      <c r="I28" s="125" t="s">
        <v>13</v>
      </c>
      <c r="J28" s="125"/>
      <c r="L28" s="178"/>
      <c r="M28" s="140"/>
      <c r="N28" s="127" t="s">
        <v>13</v>
      </c>
      <c r="O28" s="140"/>
      <c r="P28" s="127"/>
      <c r="Q28" s="127" t="s">
        <v>13</v>
      </c>
    </row>
    <row r="29" spans="1:17">
      <c r="A29" s="90"/>
      <c r="B29" s="205"/>
      <c r="C29" s="205"/>
      <c r="D29" s="206"/>
      <c r="E29" s="206"/>
      <c r="F29" s="206"/>
      <c r="G29" s="91"/>
      <c r="I29" s="125" t="s">
        <v>13</v>
      </c>
      <c r="J29" s="125"/>
      <c r="L29" s="178"/>
      <c r="M29" s="140"/>
      <c r="N29" s="127" t="s">
        <v>13</v>
      </c>
      <c r="O29" s="140"/>
      <c r="P29" s="127"/>
      <c r="Q29" s="127" t="s">
        <v>13</v>
      </c>
    </row>
    <row r="30" spans="1:17">
      <c r="A30" s="90"/>
      <c r="B30" s="205"/>
      <c r="C30" s="205"/>
      <c r="D30" s="206"/>
      <c r="E30" s="206"/>
      <c r="F30" s="206"/>
      <c r="G30" s="91"/>
      <c r="I30" s="125" t="s">
        <v>25</v>
      </c>
      <c r="J30" s="125"/>
      <c r="L30" s="143"/>
      <c r="M30" s="140"/>
      <c r="N30" s="143">
        <v>28.7</v>
      </c>
      <c r="O30" s="140"/>
      <c r="P30" s="143"/>
      <c r="Q30" s="143">
        <v>62.6</v>
      </c>
    </row>
    <row r="31" spans="1:17">
      <c r="A31" s="90"/>
      <c r="B31" s="205"/>
      <c r="C31" s="205"/>
      <c r="D31" s="206"/>
      <c r="E31" s="206"/>
      <c r="F31" s="206"/>
      <c r="G31" s="91"/>
      <c r="I31" s="125"/>
      <c r="J31" s="125"/>
      <c r="L31" s="143"/>
      <c r="M31" s="140"/>
      <c r="N31" s="143"/>
      <c r="O31" s="140"/>
      <c r="P31" s="143"/>
      <c r="Q31" s="140"/>
    </row>
    <row r="32" spans="1:17">
      <c r="A32" s="90"/>
      <c r="B32" s="205"/>
      <c r="C32" s="205"/>
      <c r="D32" s="206"/>
      <c r="E32" s="206"/>
      <c r="F32" s="206"/>
      <c r="G32" s="91"/>
      <c r="I32" s="125" t="s">
        <v>31</v>
      </c>
      <c r="J32" s="125"/>
      <c r="L32" s="175"/>
      <c r="M32" s="125"/>
      <c r="N32" s="125"/>
      <c r="O32" s="125"/>
      <c r="P32" s="125"/>
      <c r="Q32" s="125"/>
    </row>
    <row r="33" spans="1:42">
      <c r="A33" s="90"/>
      <c r="B33" s="205"/>
      <c r="C33" s="205"/>
      <c r="D33" s="206"/>
      <c r="E33" s="206"/>
      <c r="F33" s="206"/>
      <c r="G33" s="91"/>
      <c r="I33" s="125" t="s">
        <v>32</v>
      </c>
      <c r="J33" s="125"/>
      <c r="L33" s="127"/>
      <c r="M33" s="125"/>
      <c r="N33" s="125" t="s">
        <v>33</v>
      </c>
      <c r="O33" s="125"/>
      <c r="P33" s="125"/>
      <c r="Q33" s="125" t="s">
        <v>97</v>
      </c>
      <c r="R33" s="125"/>
    </row>
    <row r="34" spans="1:42">
      <c r="I34" s="125" t="s">
        <v>34</v>
      </c>
      <c r="J34" s="125"/>
      <c r="L34" s="127"/>
      <c r="M34" s="125"/>
      <c r="N34" s="125" t="s">
        <v>33</v>
      </c>
      <c r="O34" s="125"/>
      <c r="P34" s="125"/>
      <c r="Q34" s="125" t="s">
        <v>97</v>
      </c>
      <c r="R34" s="125"/>
    </row>
    <row r="35" spans="1:42">
      <c r="I35" s="125" t="s">
        <v>35</v>
      </c>
      <c r="J35" s="125"/>
      <c r="L35" s="127"/>
      <c r="M35" s="125"/>
      <c r="N35" s="125" t="s">
        <v>36</v>
      </c>
      <c r="O35" s="125"/>
      <c r="P35" s="125"/>
      <c r="Q35" s="125" t="s">
        <v>98</v>
      </c>
      <c r="R35" s="125"/>
    </row>
    <row r="36" spans="1:42" ht="13.5" thickBot="1"/>
    <row r="37" spans="1:42" ht="13.5" thickBot="1">
      <c r="C37" s="146" t="s">
        <v>60</v>
      </c>
      <c r="E37" s="146" t="s">
        <v>61</v>
      </c>
      <c r="G37" s="146" t="s">
        <v>62</v>
      </c>
      <c r="I37" s="146" t="s">
        <v>63</v>
      </c>
      <c r="K37" s="146" t="s">
        <v>64</v>
      </c>
      <c r="M37" s="146" t="s">
        <v>65</v>
      </c>
      <c r="O37" s="146" t="s">
        <v>66</v>
      </c>
      <c r="Q37" s="146" t="s">
        <v>67</v>
      </c>
      <c r="S37" s="146" t="s">
        <v>68</v>
      </c>
      <c r="U37" s="146" t="s">
        <v>69</v>
      </c>
      <c r="W37" s="146" t="s">
        <v>70</v>
      </c>
      <c r="Y37" s="146" t="s">
        <v>71</v>
      </c>
      <c r="AA37" s="146" t="s">
        <v>72</v>
      </c>
      <c r="AC37" s="146" t="s">
        <v>73</v>
      </c>
      <c r="AE37" s="146" t="s">
        <v>74</v>
      </c>
      <c r="AG37" s="146" t="s">
        <v>75</v>
      </c>
      <c r="AI37" s="146" t="s">
        <v>76</v>
      </c>
      <c r="AK37" s="205"/>
      <c r="AL37" s="90"/>
      <c r="AM37" s="205"/>
      <c r="AN37" s="90"/>
      <c r="AO37" s="205"/>
      <c r="AP37" s="90"/>
    </row>
    <row r="38" spans="1:42"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90"/>
      <c r="AL38" s="90"/>
      <c r="AM38" s="90"/>
      <c r="AN38" s="90"/>
      <c r="AO38" s="90"/>
      <c r="AP38" s="90"/>
    </row>
    <row r="39" spans="1:42">
      <c r="A39" s="53" t="s">
        <v>9</v>
      </c>
      <c r="B39" s="54"/>
      <c r="C39" s="5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92"/>
      <c r="AL39" s="90"/>
      <c r="AM39" s="92"/>
      <c r="AN39" s="90"/>
      <c r="AO39" s="92"/>
      <c r="AP39" s="90"/>
    </row>
    <row r="40" spans="1:42">
      <c r="A40" s="52" t="s">
        <v>11</v>
      </c>
      <c r="C40" s="207">
        <f>D3</f>
        <v>218</v>
      </c>
      <c r="D40" s="36"/>
      <c r="E40" s="148">
        <f>D4</f>
        <v>36</v>
      </c>
      <c r="F40" s="36"/>
      <c r="G40" s="148">
        <f>D5</f>
        <v>20</v>
      </c>
      <c r="H40" s="36"/>
      <c r="I40" s="148">
        <f>D6</f>
        <v>35</v>
      </c>
      <c r="J40" s="36"/>
      <c r="K40" s="148">
        <f>D7</f>
        <v>83</v>
      </c>
      <c r="L40" s="36"/>
      <c r="M40" s="148">
        <f>D8</f>
        <v>80</v>
      </c>
      <c r="N40" s="36"/>
      <c r="O40" s="148">
        <f>D9</f>
        <v>17</v>
      </c>
      <c r="P40" s="36"/>
      <c r="Q40" s="148">
        <f>D10</f>
        <v>30</v>
      </c>
      <c r="R40" s="36"/>
      <c r="S40" s="148">
        <f>D11</f>
        <v>16</v>
      </c>
      <c r="T40" s="36"/>
      <c r="U40" s="148">
        <f>D12</f>
        <v>24</v>
      </c>
      <c r="V40" s="36"/>
      <c r="W40" s="148">
        <f>D13</f>
        <v>109</v>
      </c>
      <c r="X40" s="36"/>
      <c r="Y40" s="148">
        <f>D14</f>
        <v>31</v>
      </c>
      <c r="Z40" s="36"/>
      <c r="AA40" s="148">
        <f>D15</f>
        <v>26</v>
      </c>
      <c r="AB40" s="36"/>
      <c r="AC40" s="148">
        <f>D16</f>
        <v>25</v>
      </c>
      <c r="AD40" s="36"/>
      <c r="AE40" s="148">
        <f>D17</f>
        <v>35</v>
      </c>
      <c r="AF40" s="36"/>
      <c r="AG40" s="148">
        <f>D18</f>
        <v>20</v>
      </c>
      <c r="AH40" s="36"/>
      <c r="AI40" s="148">
        <f>D19</f>
        <v>19</v>
      </c>
      <c r="AJ40" s="36"/>
      <c r="AK40" s="208"/>
      <c r="AL40" s="90"/>
      <c r="AM40" s="208"/>
      <c r="AN40" s="90"/>
      <c r="AO40" s="208"/>
      <c r="AP40" s="90"/>
    </row>
    <row r="41" spans="1:42">
      <c r="A41" s="52" t="s">
        <v>12</v>
      </c>
      <c r="C41" s="56">
        <v>0.58843376746069231</v>
      </c>
      <c r="D41" s="36"/>
      <c r="E41" s="76">
        <v>0.55342465753424652</v>
      </c>
      <c r="F41" s="76" t="s">
        <v>13</v>
      </c>
      <c r="G41" s="76">
        <v>0.24538812785388128</v>
      </c>
      <c r="H41" s="76" t="s">
        <v>13</v>
      </c>
      <c r="I41" s="76">
        <v>0.34301369863013698</v>
      </c>
      <c r="J41" s="76" t="s">
        <v>13</v>
      </c>
      <c r="K41" s="76">
        <v>0.41967621419676215</v>
      </c>
      <c r="L41" s="76" t="s">
        <v>13</v>
      </c>
      <c r="M41" s="76">
        <v>1.0002140410958904</v>
      </c>
      <c r="N41" s="36"/>
      <c r="O41" s="76">
        <v>0.42341220423412207</v>
      </c>
      <c r="P41" s="36"/>
      <c r="Q41" s="76">
        <v>0.48767123287671232</v>
      </c>
      <c r="R41" s="36"/>
      <c r="S41" s="76">
        <v>0.41404109589041094</v>
      </c>
      <c r="T41" s="36"/>
      <c r="U41" s="76">
        <v>0.59163405088062626</v>
      </c>
      <c r="V41" s="36"/>
      <c r="W41" s="76">
        <v>0.46220789685737307</v>
      </c>
      <c r="X41" s="36"/>
      <c r="Y41" s="76">
        <v>0.40500297796307327</v>
      </c>
      <c r="Z41" s="36"/>
      <c r="AA41" s="76">
        <v>0.39146948941469489</v>
      </c>
      <c r="AB41" s="36"/>
      <c r="AC41" s="76">
        <v>0.33123905654547325</v>
      </c>
      <c r="AD41" s="36"/>
      <c r="AE41" s="76">
        <v>0.36844591402928673</v>
      </c>
      <c r="AF41" s="36"/>
      <c r="AG41" s="76">
        <v>0.32511415525114157</v>
      </c>
      <c r="AH41" s="36"/>
      <c r="AI41" s="76">
        <v>0.44931506849315067</v>
      </c>
      <c r="AJ41" s="36"/>
      <c r="AK41" s="93"/>
      <c r="AL41" s="90"/>
      <c r="AM41" s="93"/>
      <c r="AN41" s="90"/>
      <c r="AO41" s="93"/>
      <c r="AP41" s="90"/>
    </row>
    <row r="42" spans="1:42"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90"/>
      <c r="AL42" s="90"/>
      <c r="AM42" s="90"/>
      <c r="AN42" s="90"/>
      <c r="AO42" s="90"/>
      <c r="AP42" s="90"/>
    </row>
    <row r="43" spans="1:42">
      <c r="A43" s="54" t="s">
        <v>14</v>
      </c>
      <c r="B43" s="54"/>
      <c r="C43" s="209">
        <f>E3</f>
        <v>43600</v>
      </c>
      <c r="D43" s="74"/>
      <c r="E43" s="150">
        <f>E4</f>
        <v>7200</v>
      </c>
      <c r="F43" s="74"/>
      <c r="G43" s="150">
        <f>E5</f>
        <v>4000</v>
      </c>
      <c r="H43" s="74"/>
      <c r="I43" s="150">
        <f>E6</f>
        <v>7000</v>
      </c>
      <c r="J43" s="74"/>
      <c r="K43" s="150">
        <f>E7</f>
        <v>16600</v>
      </c>
      <c r="L43" s="74"/>
      <c r="M43" s="150">
        <f>E8</f>
        <v>16000</v>
      </c>
      <c r="N43" s="36"/>
      <c r="O43" s="150">
        <f>E9</f>
        <v>3400</v>
      </c>
      <c r="P43" s="36"/>
      <c r="Q43" s="150">
        <f>E10</f>
        <v>6000</v>
      </c>
      <c r="R43" s="36"/>
      <c r="S43" s="150">
        <f>E11</f>
        <v>2600</v>
      </c>
      <c r="T43" s="36"/>
      <c r="U43" s="150">
        <f>E12</f>
        <v>3200</v>
      </c>
      <c r="V43" s="36"/>
      <c r="W43" s="150">
        <f>E13</f>
        <v>21800</v>
      </c>
      <c r="X43" s="36"/>
      <c r="Y43" s="150">
        <f>E14</f>
        <v>6200</v>
      </c>
      <c r="Z43" s="36"/>
      <c r="AA43" s="150">
        <f>E15</f>
        <v>5200</v>
      </c>
      <c r="AB43" s="36"/>
      <c r="AC43" s="150">
        <f>E16</f>
        <v>5000</v>
      </c>
      <c r="AD43" s="36"/>
      <c r="AE43" s="150">
        <f>E17</f>
        <v>4400</v>
      </c>
      <c r="AF43" s="36"/>
      <c r="AG43" s="150">
        <f>E18</f>
        <v>2800</v>
      </c>
      <c r="AH43" s="36"/>
      <c r="AI43" s="150">
        <f>E19</f>
        <v>3800</v>
      </c>
      <c r="AJ43" s="36"/>
      <c r="AK43" s="210"/>
      <c r="AL43" s="90"/>
      <c r="AM43" s="210"/>
      <c r="AN43" s="90"/>
      <c r="AO43" s="210"/>
      <c r="AP43" s="90"/>
    </row>
    <row r="44" spans="1:42">
      <c r="A44" s="54" t="s">
        <v>15</v>
      </c>
      <c r="B44" s="54"/>
      <c r="C44" s="209">
        <f>F3</f>
        <v>27200</v>
      </c>
      <c r="D44" s="74"/>
      <c r="E44" s="150">
        <f>F4</f>
        <v>5400</v>
      </c>
      <c r="F44" s="74"/>
      <c r="G44" s="150">
        <f>F5</f>
        <v>3000</v>
      </c>
      <c r="H44" s="74"/>
      <c r="I44" s="150">
        <f>F6</f>
        <v>298</v>
      </c>
      <c r="J44" s="74"/>
      <c r="K44" s="150">
        <f>F7</f>
        <v>12450</v>
      </c>
      <c r="L44" s="74"/>
      <c r="M44" s="150">
        <f>F8</f>
        <v>4200</v>
      </c>
      <c r="N44" s="36"/>
      <c r="O44" s="150">
        <f>F9</f>
        <v>2550</v>
      </c>
      <c r="P44" s="36"/>
      <c r="Q44" s="150">
        <f>F10</f>
        <v>4500</v>
      </c>
      <c r="R44" s="36"/>
      <c r="S44" s="150">
        <f>F11</f>
        <v>1950</v>
      </c>
      <c r="T44" s="36"/>
      <c r="U44" s="150">
        <f>F12</f>
        <v>2400</v>
      </c>
      <c r="V44" s="36"/>
      <c r="W44" s="150">
        <f>F13</f>
        <v>16350</v>
      </c>
      <c r="X44" s="36"/>
      <c r="Y44" s="150">
        <f>F14</f>
        <v>3151</v>
      </c>
      <c r="Z44" s="36"/>
      <c r="AA44" s="150">
        <f>F15</f>
        <v>3900</v>
      </c>
      <c r="AB44" s="36"/>
      <c r="AC44" s="150">
        <f>F16</f>
        <v>3750</v>
      </c>
      <c r="AD44" s="36"/>
      <c r="AE44" s="150">
        <f>F17</f>
        <v>2800</v>
      </c>
      <c r="AF44" s="36"/>
      <c r="AG44" s="150">
        <f>F18</f>
        <v>2100</v>
      </c>
      <c r="AH44" s="36"/>
      <c r="AI44" s="150">
        <f>F19</f>
        <v>2680</v>
      </c>
      <c r="AJ44" s="36"/>
      <c r="AK44" s="210"/>
      <c r="AL44" s="90"/>
      <c r="AM44" s="210"/>
      <c r="AN44" s="90"/>
      <c r="AO44" s="210"/>
      <c r="AP44" s="90"/>
    </row>
    <row r="45" spans="1:42">
      <c r="A45" s="54" t="s">
        <v>16</v>
      </c>
      <c r="B45" s="54"/>
      <c r="C45" s="211">
        <f>G3</f>
        <v>0</v>
      </c>
      <c r="D45" s="74"/>
      <c r="E45" s="152">
        <f>G4</f>
        <v>600</v>
      </c>
      <c r="F45" s="74"/>
      <c r="G45" s="152">
        <f>G5</f>
        <v>1295</v>
      </c>
      <c r="H45" s="74"/>
      <c r="I45" s="152">
        <f>G6</f>
        <v>0</v>
      </c>
      <c r="J45" s="74"/>
      <c r="K45" s="152">
        <f>G7</f>
        <v>5030</v>
      </c>
      <c r="L45" s="74"/>
      <c r="M45" s="152">
        <f>G8</f>
        <v>0</v>
      </c>
      <c r="N45" s="36"/>
      <c r="O45" s="152">
        <f>G9</f>
        <v>1537</v>
      </c>
      <c r="P45" s="36"/>
      <c r="Q45" s="152">
        <f>G10</f>
        <v>9441</v>
      </c>
      <c r="R45" s="36"/>
      <c r="S45" s="152">
        <f>G11</f>
        <v>1410</v>
      </c>
      <c r="T45" s="36"/>
      <c r="U45" s="152">
        <f>G12</f>
        <v>1360</v>
      </c>
      <c r="V45" s="36"/>
      <c r="W45" s="152">
        <f>G13</f>
        <v>7330</v>
      </c>
      <c r="X45" s="36"/>
      <c r="Y45" s="152">
        <f>G14</f>
        <v>0</v>
      </c>
      <c r="Z45" s="36"/>
      <c r="AA45" s="152">
        <f>G15</f>
        <v>2700</v>
      </c>
      <c r="AB45" s="36"/>
      <c r="AC45" s="152">
        <f>G16</f>
        <v>3418</v>
      </c>
      <c r="AD45" s="36"/>
      <c r="AE45" s="152">
        <f>G17</f>
        <v>0</v>
      </c>
      <c r="AF45" s="36"/>
      <c r="AG45" s="152">
        <f>G18</f>
        <v>2540</v>
      </c>
      <c r="AH45" s="36"/>
      <c r="AI45" s="152">
        <f>G19</f>
        <v>0</v>
      </c>
      <c r="AJ45" s="36"/>
      <c r="AK45" s="210"/>
      <c r="AL45" s="90"/>
      <c r="AM45" s="210"/>
      <c r="AN45" s="90"/>
      <c r="AO45" s="210"/>
      <c r="AP45" s="90"/>
    </row>
    <row r="46" spans="1:42">
      <c r="A46" s="54" t="s">
        <v>17</v>
      </c>
      <c r="B46" s="54"/>
      <c r="C46" s="57">
        <f>SUM(C43:C45)</f>
        <v>70800</v>
      </c>
      <c r="D46" s="74"/>
      <c r="E46" s="77">
        <f>SUM(E43:E45)</f>
        <v>13200</v>
      </c>
      <c r="F46" s="74"/>
      <c r="G46" s="77">
        <f>SUM(G43:G45)</f>
        <v>8295</v>
      </c>
      <c r="H46" s="74"/>
      <c r="I46" s="77">
        <f>SUM(I43:I45)</f>
        <v>7298</v>
      </c>
      <c r="J46" s="74"/>
      <c r="K46" s="77">
        <f>SUM(K43:K45)</f>
        <v>34080</v>
      </c>
      <c r="L46" s="74"/>
      <c r="M46" s="77">
        <f>SUM(M43:M45)</f>
        <v>20200</v>
      </c>
      <c r="N46" s="36"/>
      <c r="O46" s="77">
        <f>SUM(O43:O45)</f>
        <v>7487</v>
      </c>
      <c r="P46" s="36"/>
      <c r="Q46" s="77">
        <f>SUM(Q43:Q45)</f>
        <v>19941</v>
      </c>
      <c r="R46" s="36"/>
      <c r="S46" s="77">
        <f>SUM(S43:S45)</f>
        <v>5960</v>
      </c>
      <c r="T46" s="36"/>
      <c r="U46" s="77">
        <f>SUM(U43:U45)</f>
        <v>6960</v>
      </c>
      <c r="V46" s="36"/>
      <c r="W46" s="77">
        <f>SUM(W43:W45)</f>
        <v>45480</v>
      </c>
      <c r="X46" s="36"/>
      <c r="Y46" s="77">
        <f>SUM(Y43:Y45)</f>
        <v>9351</v>
      </c>
      <c r="Z46" s="36"/>
      <c r="AA46" s="77">
        <f>SUM(AA43:AA45)</f>
        <v>11800</v>
      </c>
      <c r="AB46" s="36"/>
      <c r="AC46" s="77">
        <f>SUM(AC43:AC45)</f>
        <v>12168</v>
      </c>
      <c r="AD46" s="36"/>
      <c r="AE46" s="77">
        <f>SUM(AE43:AE45)</f>
        <v>7200</v>
      </c>
      <c r="AF46" s="36"/>
      <c r="AG46" s="77">
        <f>SUM(AG43:AG45)</f>
        <v>7440</v>
      </c>
      <c r="AH46" s="36"/>
      <c r="AI46" s="77">
        <f>SUM(AI43:AI45)</f>
        <v>6480</v>
      </c>
      <c r="AJ46" s="36"/>
      <c r="AK46" s="94"/>
      <c r="AL46" s="90"/>
      <c r="AM46" s="94"/>
      <c r="AN46" s="90"/>
      <c r="AO46" s="94"/>
      <c r="AP46" s="90"/>
    </row>
    <row r="47" spans="1:42"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90"/>
      <c r="AL47" s="90"/>
      <c r="AM47" s="90"/>
      <c r="AN47" s="90"/>
      <c r="AO47" s="90"/>
      <c r="AP47" s="90"/>
    </row>
    <row r="48" spans="1:42">
      <c r="A48" s="54" t="s">
        <v>18</v>
      </c>
      <c r="B48" s="54"/>
      <c r="C48" s="58">
        <f>N8</f>
        <v>12.78</v>
      </c>
      <c r="D48" s="124">
        <f>Q8</f>
        <v>11.33</v>
      </c>
      <c r="E48" s="78">
        <f>C48</f>
        <v>12.78</v>
      </c>
      <c r="F48" s="124">
        <f>D48</f>
        <v>11.33</v>
      </c>
      <c r="G48" s="78">
        <f>E48</f>
        <v>12.78</v>
      </c>
      <c r="H48" s="124">
        <f>D48</f>
        <v>11.33</v>
      </c>
      <c r="I48" s="78">
        <f>G48</f>
        <v>12.78</v>
      </c>
      <c r="J48" s="124">
        <f>D48</f>
        <v>11.33</v>
      </c>
      <c r="K48" s="78">
        <f>I48</f>
        <v>12.78</v>
      </c>
      <c r="L48" s="124">
        <f>D48</f>
        <v>11.33</v>
      </c>
      <c r="M48" s="78">
        <f>K48</f>
        <v>12.78</v>
      </c>
      <c r="N48" s="124">
        <f>D48</f>
        <v>11.33</v>
      </c>
      <c r="O48" s="78">
        <f>M48</f>
        <v>12.78</v>
      </c>
      <c r="P48" s="124">
        <f>D48</f>
        <v>11.33</v>
      </c>
      <c r="Q48" s="78">
        <f>O48</f>
        <v>12.78</v>
      </c>
      <c r="R48" s="124">
        <f>D48</f>
        <v>11.33</v>
      </c>
      <c r="S48" s="78">
        <f>Q48</f>
        <v>12.78</v>
      </c>
      <c r="T48" s="124">
        <f>D48</f>
        <v>11.33</v>
      </c>
      <c r="U48" s="78">
        <f>S48</f>
        <v>12.78</v>
      </c>
      <c r="V48" s="124">
        <f>D48</f>
        <v>11.33</v>
      </c>
      <c r="W48" s="78">
        <f>U48</f>
        <v>12.78</v>
      </c>
      <c r="X48" s="124">
        <f>D48</f>
        <v>11.33</v>
      </c>
      <c r="Y48" s="78">
        <f>W48</f>
        <v>12.78</v>
      </c>
      <c r="Z48" s="124">
        <f>D48</f>
        <v>11.33</v>
      </c>
      <c r="AA48" s="78">
        <f>Y48</f>
        <v>12.78</v>
      </c>
      <c r="AB48" s="124">
        <f>D48</f>
        <v>11.33</v>
      </c>
      <c r="AC48" s="78">
        <f>AA48</f>
        <v>12.78</v>
      </c>
      <c r="AD48" s="124">
        <f>D48</f>
        <v>11.33</v>
      </c>
      <c r="AE48" s="78">
        <f>AC48</f>
        <v>12.78</v>
      </c>
      <c r="AF48" s="124">
        <f>D48</f>
        <v>11.33</v>
      </c>
      <c r="AG48" s="78">
        <f>AE48</f>
        <v>12.78</v>
      </c>
      <c r="AH48" s="124">
        <f>D48</f>
        <v>11.33</v>
      </c>
      <c r="AI48" s="78">
        <f>AG48</f>
        <v>12.78</v>
      </c>
      <c r="AJ48" s="124">
        <f>D48</f>
        <v>11.33</v>
      </c>
      <c r="AK48" s="95"/>
      <c r="AL48" s="155"/>
      <c r="AM48" s="95"/>
      <c r="AN48" s="155"/>
      <c r="AO48" s="95"/>
      <c r="AP48" s="155"/>
    </row>
    <row r="49" spans="1:42">
      <c r="A49" s="54" t="s">
        <v>19</v>
      </c>
      <c r="B49" s="54"/>
      <c r="C49" s="59">
        <f>N9</f>
        <v>7.2279999999999997E-2</v>
      </c>
      <c r="D49" s="127">
        <f>Q9</f>
        <v>0.10117</v>
      </c>
      <c r="E49" s="79">
        <f t="shared" ref="E49:F51" si="0">C49</f>
        <v>7.2279999999999997E-2</v>
      </c>
      <c r="F49" s="79">
        <f t="shared" si="0"/>
        <v>0.10117</v>
      </c>
      <c r="G49" s="79">
        <f t="shared" ref="G49:AJ51" si="1">E49</f>
        <v>7.2279999999999997E-2</v>
      </c>
      <c r="H49" s="79">
        <f t="shared" si="1"/>
        <v>0.10117</v>
      </c>
      <c r="I49" s="79">
        <f t="shared" si="1"/>
        <v>7.2279999999999997E-2</v>
      </c>
      <c r="J49" s="79">
        <f t="shared" si="1"/>
        <v>0.10117</v>
      </c>
      <c r="K49" s="79">
        <f t="shared" si="1"/>
        <v>7.2279999999999997E-2</v>
      </c>
      <c r="L49" s="79">
        <f t="shared" si="1"/>
        <v>0.10117</v>
      </c>
      <c r="M49" s="79">
        <f t="shared" si="1"/>
        <v>7.2279999999999997E-2</v>
      </c>
      <c r="N49" s="79">
        <f t="shared" si="1"/>
        <v>0.10117</v>
      </c>
      <c r="O49" s="79">
        <f t="shared" si="1"/>
        <v>7.2279999999999997E-2</v>
      </c>
      <c r="P49" s="79">
        <f t="shared" si="1"/>
        <v>0.10117</v>
      </c>
      <c r="Q49" s="79">
        <f t="shared" si="1"/>
        <v>7.2279999999999997E-2</v>
      </c>
      <c r="R49" s="79">
        <f t="shared" si="1"/>
        <v>0.10117</v>
      </c>
      <c r="S49" s="79">
        <f t="shared" si="1"/>
        <v>7.2279999999999997E-2</v>
      </c>
      <c r="T49" s="79">
        <f t="shared" si="1"/>
        <v>0.10117</v>
      </c>
      <c r="U49" s="79">
        <f t="shared" si="1"/>
        <v>7.2279999999999997E-2</v>
      </c>
      <c r="V49" s="79">
        <f t="shared" si="1"/>
        <v>0.10117</v>
      </c>
      <c r="W49" s="79">
        <f t="shared" si="1"/>
        <v>7.2279999999999997E-2</v>
      </c>
      <c r="X49" s="79">
        <f t="shared" si="1"/>
        <v>0.10117</v>
      </c>
      <c r="Y49" s="79">
        <f t="shared" si="1"/>
        <v>7.2279999999999997E-2</v>
      </c>
      <c r="Z49" s="79">
        <f t="shared" si="1"/>
        <v>0.10117</v>
      </c>
      <c r="AA49" s="79">
        <f t="shared" si="1"/>
        <v>7.2279999999999997E-2</v>
      </c>
      <c r="AB49" s="79">
        <f t="shared" si="1"/>
        <v>0.10117</v>
      </c>
      <c r="AC49" s="79">
        <f t="shared" si="1"/>
        <v>7.2279999999999997E-2</v>
      </c>
      <c r="AD49" s="79">
        <f t="shared" si="1"/>
        <v>0.10117</v>
      </c>
      <c r="AE49" s="79">
        <f t="shared" si="1"/>
        <v>7.2279999999999997E-2</v>
      </c>
      <c r="AF49" s="79">
        <f t="shared" si="1"/>
        <v>0.10117</v>
      </c>
      <c r="AG49" s="79">
        <f t="shared" si="1"/>
        <v>7.2279999999999997E-2</v>
      </c>
      <c r="AH49" s="79">
        <f t="shared" si="1"/>
        <v>0.10117</v>
      </c>
      <c r="AI49" s="79">
        <f t="shared" si="1"/>
        <v>7.2279999999999997E-2</v>
      </c>
      <c r="AJ49" s="79">
        <f t="shared" si="1"/>
        <v>0.10117</v>
      </c>
      <c r="AK49" s="96"/>
      <c r="AL49" s="157"/>
      <c r="AM49" s="96"/>
      <c r="AN49" s="157"/>
      <c r="AO49" s="96"/>
      <c r="AP49" s="157"/>
    </row>
    <row r="50" spans="1:42">
      <c r="A50" s="54" t="s">
        <v>20</v>
      </c>
      <c r="B50" s="54"/>
      <c r="C50" s="59">
        <f>N10</f>
        <v>5.2569999999999999E-2</v>
      </c>
      <c r="D50" s="127">
        <f>Q10</f>
        <v>8.1170000000000006E-2</v>
      </c>
      <c r="E50" s="79">
        <f t="shared" si="0"/>
        <v>5.2569999999999999E-2</v>
      </c>
      <c r="F50" s="79">
        <f t="shared" si="0"/>
        <v>8.1170000000000006E-2</v>
      </c>
      <c r="G50" s="79">
        <f t="shared" si="1"/>
        <v>5.2569999999999999E-2</v>
      </c>
      <c r="H50" s="79">
        <f t="shared" si="1"/>
        <v>8.1170000000000006E-2</v>
      </c>
      <c r="I50" s="79">
        <f t="shared" si="1"/>
        <v>5.2569999999999999E-2</v>
      </c>
      <c r="J50" s="79">
        <f t="shared" si="1"/>
        <v>8.1170000000000006E-2</v>
      </c>
      <c r="K50" s="79">
        <f t="shared" si="1"/>
        <v>5.2569999999999999E-2</v>
      </c>
      <c r="L50" s="79">
        <f t="shared" si="1"/>
        <v>8.1170000000000006E-2</v>
      </c>
      <c r="M50" s="79">
        <f t="shared" si="1"/>
        <v>5.2569999999999999E-2</v>
      </c>
      <c r="N50" s="79">
        <f t="shared" si="1"/>
        <v>8.1170000000000006E-2</v>
      </c>
      <c r="O50" s="79">
        <f t="shared" si="1"/>
        <v>5.2569999999999999E-2</v>
      </c>
      <c r="P50" s="79">
        <f t="shared" si="1"/>
        <v>8.1170000000000006E-2</v>
      </c>
      <c r="Q50" s="79">
        <f t="shared" si="1"/>
        <v>5.2569999999999999E-2</v>
      </c>
      <c r="R50" s="79">
        <f t="shared" si="1"/>
        <v>8.1170000000000006E-2</v>
      </c>
      <c r="S50" s="79">
        <f t="shared" si="1"/>
        <v>5.2569999999999999E-2</v>
      </c>
      <c r="T50" s="79">
        <f t="shared" si="1"/>
        <v>8.1170000000000006E-2</v>
      </c>
      <c r="U50" s="79">
        <f t="shared" si="1"/>
        <v>5.2569999999999999E-2</v>
      </c>
      <c r="V50" s="79">
        <f t="shared" si="1"/>
        <v>8.1170000000000006E-2</v>
      </c>
      <c r="W50" s="79">
        <f t="shared" si="1"/>
        <v>5.2569999999999999E-2</v>
      </c>
      <c r="X50" s="79">
        <f t="shared" si="1"/>
        <v>8.1170000000000006E-2</v>
      </c>
      <c r="Y50" s="79">
        <f t="shared" si="1"/>
        <v>5.2569999999999999E-2</v>
      </c>
      <c r="Z50" s="79">
        <f t="shared" si="1"/>
        <v>8.1170000000000006E-2</v>
      </c>
      <c r="AA50" s="79">
        <f t="shared" si="1"/>
        <v>5.2569999999999999E-2</v>
      </c>
      <c r="AB50" s="79">
        <f t="shared" si="1"/>
        <v>8.1170000000000006E-2</v>
      </c>
      <c r="AC50" s="79">
        <f t="shared" si="1"/>
        <v>5.2569999999999999E-2</v>
      </c>
      <c r="AD50" s="79">
        <f t="shared" si="1"/>
        <v>8.1170000000000006E-2</v>
      </c>
      <c r="AE50" s="79">
        <f t="shared" si="1"/>
        <v>5.2569999999999999E-2</v>
      </c>
      <c r="AF50" s="79">
        <f t="shared" si="1"/>
        <v>8.1170000000000006E-2</v>
      </c>
      <c r="AG50" s="79">
        <f t="shared" si="1"/>
        <v>5.2569999999999999E-2</v>
      </c>
      <c r="AH50" s="79">
        <f t="shared" si="1"/>
        <v>8.1170000000000006E-2</v>
      </c>
      <c r="AI50" s="79">
        <f t="shared" si="1"/>
        <v>5.2569999999999999E-2</v>
      </c>
      <c r="AJ50" s="79">
        <f t="shared" si="1"/>
        <v>8.1170000000000006E-2</v>
      </c>
      <c r="AK50" s="96"/>
      <c r="AL50" s="157"/>
      <c r="AM50" s="96"/>
      <c r="AN50" s="157"/>
      <c r="AO50" s="96"/>
      <c r="AP50" s="157"/>
    </row>
    <row r="51" spans="1:42">
      <c r="A51" s="54" t="s">
        <v>21</v>
      </c>
      <c r="B51" s="54"/>
      <c r="C51" s="59">
        <f>N11</f>
        <v>3.823E-2</v>
      </c>
      <c r="D51" s="127">
        <f>Q11</f>
        <v>6.1170000000000002E-2</v>
      </c>
      <c r="E51" s="79">
        <f t="shared" si="0"/>
        <v>3.823E-2</v>
      </c>
      <c r="F51" s="79">
        <f t="shared" si="0"/>
        <v>6.1170000000000002E-2</v>
      </c>
      <c r="G51" s="79">
        <f t="shared" si="1"/>
        <v>3.823E-2</v>
      </c>
      <c r="H51" s="79">
        <f t="shared" si="1"/>
        <v>6.1170000000000002E-2</v>
      </c>
      <c r="I51" s="79">
        <f t="shared" si="1"/>
        <v>3.823E-2</v>
      </c>
      <c r="J51" s="79">
        <f t="shared" si="1"/>
        <v>6.1170000000000002E-2</v>
      </c>
      <c r="K51" s="79">
        <f t="shared" si="1"/>
        <v>3.823E-2</v>
      </c>
      <c r="L51" s="79">
        <f t="shared" si="1"/>
        <v>6.1170000000000002E-2</v>
      </c>
      <c r="M51" s="79">
        <f t="shared" si="1"/>
        <v>3.823E-2</v>
      </c>
      <c r="N51" s="79">
        <f t="shared" si="1"/>
        <v>6.1170000000000002E-2</v>
      </c>
      <c r="O51" s="79">
        <f t="shared" si="1"/>
        <v>3.823E-2</v>
      </c>
      <c r="P51" s="79">
        <f t="shared" si="1"/>
        <v>6.1170000000000002E-2</v>
      </c>
      <c r="Q51" s="79">
        <f t="shared" si="1"/>
        <v>3.823E-2</v>
      </c>
      <c r="R51" s="79">
        <f t="shared" si="1"/>
        <v>6.1170000000000002E-2</v>
      </c>
      <c r="S51" s="79">
        <f t="shared" si="1"/>
        <v>3.823E-2</v>
      </c>
      <c r="T51" s="79">
        <f t="shared" si="1"/>
        <v>6.1170000000000002E-2</v>
      </c>
      <c r="U51" s="79">
        <f t="shared" si="1"/>
        <v>3.823E-2</v>
      </c>
      <c r="V51" s="79">
        <f t="shared" si="1"/>
        <v>6.1170000000000002E-2</v>
      </c>
      <c r="W51" s="79">
        <f t="shared" si="1"/>
        <v>3.823E-2</v>
      </c>
      <c r="X51" s="79">
        <f t="shared" si="1"/>
        <v>6.1170000000000002E-2</v>
      </c>
      <c r="Y51" s="79">
        <f t="shared" si="1"/>
        <v>3.823E-2</v>
      </c>
      <c r="Z51" s="79">
        <f t="shared" si="1"/>
        <v>6.1170000000000002E-2</v>
      </c>
      <c r="AA51" s="79">
        <f t="shared" si="1"/>
        <v>3.823E-2</v>
      </c>
      <c r="AB51" s="79">
        <f t="shared" si="1"/>
        <v>6.1170000000000002E-2</v>
      </c>
      <c r="AC51" s="79">
        <f t="shared" si="1"/>
        <v>3.823E-2</v>
      </c>
      <c r="AD51" s="79">
        <f t="shared" si="1"/>
        <v>6.1170000000000002E-2</v>
      </c>
      <c r="AE51" s="79">
        <f t="shared" si="1"/>
        <v>3.823E-2</v>
      </c>
      <c r="AF51" s="79">
        <f t="shared" si="1"/>
        <v>6.1170000000000002E-2</v>
      </c>
      <c r="AG51" s="79">
        <f t="shared" si="1"/>
        <v>3.823E-2</v>
      </c>
      <c r="AH51" s="79">
        <f t="shared" si="1"/>
        <v>6.1170000000000002E-2</v>
      </c>
      <c r="AI51" s="79">
        <f t="shared" si="1"/>
        <v>3.823E-2</v>
      </c>
      <c r="AJ51" s="79">
        <f t="shared" si="1"/>
        <v>6.1170000000000002E-2</v>
      </c>
      <c r="AK51" s="96"/>
      <c r="AL51" s="157"/>
      <c r="AM51" s="96"/>
      <c r="AN51" s="157"/>
      <c r="AO51" s="96"/>
      <c r="AP51" s="157"/>
    </row>
    <row r="52" spans="1:42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90"/>
      <c r="AL52" s="90"/>
      <c r="AM52" s="90"/>
      <c r="AN52" s="90"/>
      <c r="AO52" s="90"/>
      <c r="AP52" s="90"/>
    </row>
    <row r="53" spans="1:42">
      <c r="A53" s="54" t="s">
        <v>91</v>
      </c>
      <c r="B53" s="54"/>
      <c r="C53" s="59">
        <f t="shared" ref="C53:AI53" si="2">$N$16</f>
        <v>1.239E-2</v>
      </c>
      <c r="D53" s="79">
        <f>$Q$16</f>
        <v>1.239E-2</v>
      </c>
      <c r="E53" s="79">
        <f t="shared" si="2"/>
        <v>1.239E-2</v>
      </c>
      <c r="F53" s="79">
        <f>$Q$16</f>
        <v>1.239E-2</v>
      </c>
      <c r="G53" s="79">
        <f t="shared" si="2"/>
        <v>1.239E-2</v>
      </c>
      <c r="H53" s="79">
        <f>$Q$16</f>
        <v>1.239E-2</v>
      </c>
      <c r="I53" s="79">
        <f t="shared" si="2"/>
        <v>1.239E-2</v>
      </c>
      <c r="J53" s="79">
        <f>$Q$16</f>
        <v>1.239E-2</v>
      </c>
      <c r="K53" s="79">
        <f t="shared" si="2"/>
        <v>1.239E-2</v>
      </c>
      <c r="L53" s="79">
        <f>$Q$16</f>
        <v>1.239E-2</v>
      </c>
      <c r="M53" s="79">
        <f t="shared" si="2"/>
        <v>1.239E-2</v>
      </c>
      <c r="N53" s="79">
        <f>$Q$16</f>
        <v>1.239E-2</v>
      </c>
      <c r="O53" s="79">
        <f t="shared" si="2"/>
        <v>1.239E-2</v>
      </c>
      <c r="P53" s="79">
        <f>$Q$16</f>
        <v>1.239E-2</v>
      </c>
      <c r="Q53" s="79">
        <f t="shared" si="2"/>
        <v>1.239E-2</v>
      </c>
      <c r="R53" s="79">
        <f>$Q$16</f>
        <v>1.239E-2</v>
      </c>
      <c r="S53" s="79">
        <f t="shared" si="2"/>
        <v>1.239E-2</v>
      </c>
      <c r="T53" s="79">
        <f>$Q$16</f>
        <v>1.239E-2</v>
      </c>
      <c r="U53" s="79">
        <f t="shared" si="2"/>
        <v>1.239E-2</v>
      </c>
      <c r="V53" s="79">
        <f>$Q$16</f>
        <v>1.239E-2</v>
      </c>
      <c r="W53" s="79">
        <f t="shared" si="2"/>
        <v>1.239E-2</v>
      </c>
      <c r="X53" s="79">
        <f>$Q$16</f>
        <v>1.239E-2</v>
      </c>
      <c r="Y53" s="79">
        <f t="shared" si="2"/>
        <v>1.239E-2</v>
      </c>
      <c r="Z53" s="79">
        <f>$Q$16</f>
        <v>1.239E-2</v>
      </c>
      <c r="AA53" s="79">
        <f t="shared" si="2"/>
        <v>1.239E-2</v>
      </c>
      <c r="AB53" s="79">
        <f>$Q$16</f>
        <v>1.239E-2</v>
      </c>
      <c r="AC53" s="79">
        <f t="shared" si="2"/>
        <v>1.239E-2</v>
      </c>
      <c r="AD53" s="79">
        <f>$Q$16</f>
        <v>1.239E-2</v>
      </c>
      <c r="AE53" s="79">
        <f t="shared" si="2"/>
        <v>1.239E-2</v>
      </c>
      <c r="AF53" s="79">
        <f>$Q$16</f>
        <v>1.239E-2</v>
      </c>
      <c r="AG53" s="79">
        <f t="shared" si="2"/>
        <v>1.239E-2</v>
      </c>
      <c r="AH53" s="79">
        <f>$Q$16</f>
        <v>1.239E-2</v>
      </c>
      <c r="AI53" s="79">
        <f t="shared" si="2"/>
        <v>1.239E-2</v>
      </c>
      <c r="AJ53" s="79">
        <f>$Q$16</f>
        <v>1.239E-2</v>
      </c>
      <c r="AK53" s="96"/>
      <c r="AL53" s="96"/>
      <c r="AM53" s="96"/>
      <c r="AN53" s="96"/>
      <c r="AO53" s="96"/>
      <c r="AP53" s="96"/>
    </row>
    <row r="54" spans="1:42">
      <c r="A54" s="54" t="s">
        <v>92</v>
      </c>
      <c r="B54" s="54"/>
      <c r="C54" s="59">
        <f t="shared" ref="C54:AI54" si="3">$N$17</f>
        <v>9.2800000000000001E-4</v>
      </c>
      <c r="D54" s="79">
        <f>$Q$17</f>
        <v>9.2800000000000001E-4</v>
      </c>
      <c r="E54" s="79">
        <f t="shared" si="3"/>
        <v>9.2800000000000001E-4</v>
      </c>
      <c r="F54" s="79">
        <f>$Q$17</f>
        <v>9.2800000000000001E-4</v>
      </c>
      <c r="G54" s="79">
        <f t="shared" si="3"/>
        <v>9.2800000000000001E-4</v>
      </c>
      <c r="H54" s="79">
        <f>$Q$17</f>
        <v>9.2800000000000001E-4</v>
      </c>
      <c r="I54" s="79">
        <f t="shared" si="3"/>
        <v>9.2800000000000001E-4</v>
      </c>
      <c r="J54" s="79">
        <f>$Q$17</f>
        <v>9.2800000000000001E-4</v>
      </c>
      <c r="K54" s="79">
        <f t="shared" si="3"/>
        <v>9.2800000000000001E-4</v>
      </c>
      <c r="L54" s="79">
        <f>$Q$17</f>
        <v>9.2800000000000001E-4</v>
      </c>
      <c r="M54" s="79">
        <f t="shared" si="3"/>
        <v>9.2800000000000001E-4</v>
      </c>
      <c r="N54" s="79">
        <f>$Q$17</f>
        <v>9.2800000000000001E-4</v>
      </c>
      <c r="O54" s="79">
        <f t="shared" si="3"/>
        <v>9.2800000000000001E-4</v>
      </c>
      <c r="P54" s="79">
        <f>$Q$17</f>
        <v>9.2800000000000001E-4</v>
      </c>
      <c r="Q54" s="79">
        <f t="shared" si="3"/>
        <v>9.2800000000000001E-4</v>
      </c>
      <c r="R54" s="79">
        <f>$Q$17</f>
        <v>9.2800000000000001E-4</v>
      </c>
      <c r="S54" s="79">
        <f t="shared" si="3"/>
        <v>9.2800000000000001E-4</v>
      </c>
      <c r="T54" s="79">
        <f>$Q$17</f>
        <v>9.2800000000000001E-4</v>
      </c>
      <c r="U54" s="79">
        <f t="shared" si="3"/>
        <v>9.2800000000000001E-4</v>
      </c>
      <c r="V54" s="79">
        <f>$Q$17</f>
        <v>9.2800000000000001E-4</v>
      </c>
      <c r="W54" s="79">
        <f t="shared" si="3"/>
        <v>9.2800000000000001E-4</v>
      </c>
      <c r="X54" s="79">
        <f>$Q$17</f>
        <v>9.2800000000000001E-4</v>
      </c>
      <c r="Y54" s="79">
        <f t="shared" si="3"/>
        <v>9.2800000000000001E-4</v>
      </c>
      <c r="Z54" s="79">
        <f>$Q$17</f>
        <v>9.2800000000000001E-4</v>
      </c>
      <c r="AA54" s="79">
        <f t="shared" si="3"/>
        <v>9.2800000000000001E-4</v>
      </c>
      <c r="AB54" s="79">
        <f>$Q$17</f>
        <v>9.2800000000000001E-4</v>
      </c>
      <c r="AC54" s="79">
        <f t="shared" si="3"/>
        <v>9.2800000000000001E-4</v>
      </c>
      <c r="AD54" s="79">
        <f>$Q$17</f>
        <v>9.2800000000000001E-4</v>
      </c>
      <c r="AE54" s="79">
        <f t="shared" si="3"/>
        <v>9.2800000000000001E-4</v>
      </c>
      <c r="AF54" s="79">
        <f>$Q$17</f>
        <v>9.2800000000000001E-4</v>
      </c>
      <c r="AG54" s="79">
        <f t="shared" si="3"/>
        <v>9.2800000000000001E-4</v>
      </c>
      <c r="AH54" s="79">
        <f>$Q$17</f>
        <v>9.2800000000000001E-4</v>
      </c>
      <c r="AI54" s="79">
        <f t="shared" si="3"/>
        <v>9.2800000000000001E-4</v>
      </c>
      <c r="AJ54" s="79">
        <f>$Q$17</f>
        <v>9.2800000000000001E-4</v>
      </c>
      <c r="AK54" s="96"/>
      <c r="AL54" s="96"/>
      <c r="AM54" s="96"/>
      <c r="AN54" s="96"/>
      <c r="AO54" s="96"/>
      <c r="AP54" s="96"/>
    </row>
    <row r="55" spans="1:42">
      <c r="A55" s="60" t="s">
        <v>93</v>
      </c>
      <c r="C55" s="61">
        <f t="shared" ref="C55:AI55" si="4">$N$18</f>
        <v>5.3200000000000001E-3</v>
      </c>
      <c r="D55" s="80">
        <f>$Q$18</f>
        <v>5.3200000000000001E-3</v>
      </c>
      <c r="E55" s="80">
        <f t="shared" si="4"/>
        <v>5.3200000000000001E-3</v>
      </c>
      <c r="F55" s="80">
        <f>$Q$18</f>
        <v>5.3200000000000001E-3</v>
      </c>
      <c r="G55" s="80">
        <f t="shared" si="4"/>
        <v>5.3200000000000001E-3</v>
      </c>
      <c r="H55" s="80">
        <f>$Q$18</f>
        <v>5.3200000000000001E-3</v>
      </c>
      <c r="I55" s="80">
        <f t="shared" si="4"/>
        <v>5.3200000000000001E-3</v>
      </c>
      <c r="J55" s="80">
        <f>$Q$18</f>
        <v>5.3200000000000001E-3</v>
      </c>
      <c r="K55" s="80">
        <f t="shared" si="4"/>
        <v>5.3200000000000001E-3</v>
      </c>
      <c r="L55" s="80">
        <f>$Q$18</f>
        <v>5.3200000000000001E-3</v>
      </c>
      <c r="M55" s="80">
        <f t="shared" si="4"/>
        <v>5.3200000000000001E-3</v>
      </c>
      <c r="N55" s="80">
        <f>$Q$18</f>
        <v>5.3200000000000001E-3</v>
      </c>
      <c r="O55" s="80">
        <f t="shared" si="4"/>
        <v>5.3200000000000001E-3</v>
      </c>
      <c r="P55" s="80">
        <f>$Q$18</f>
        <v>5.3200000000000001E-3</v>
      </c>
      <c r="Q55" s="80">
        <f t="shared" si="4"/>
        <v>5.3200000000000001E-3</v>
      </c>
      <c r="R55" s="80">
        <f>$Q$18</f>
        <v>5.3200000000000001E-3</v>
      </c>
      <c r="S55" s="80">
        <f t="shared" si="4"/>
        <v>5.3200000000000001E-3</v>
      </c>
      <c r="T55" s="80">
        <f>$Q$18</f>
        <v>5.3200000000000001E-3</v>
      </c>
      <c r="U55" s="80">
        <f t="shared" si="4"/>
        <v>5.3200000000000001E-3</v>
      </c>
      <c r="V55" s="80">
        <f>$Q$18</f>
        <v>5.3200000000000001E-3</v>
      </c>
      <c r="W55" s="80">
        <f t="shared" si="4"/>
        <v>5.3200000000000001E-3</v>
      </c>
      <c r="X55" s="80">
        <f>$Q$18</f>
        <v>5.3200000000000001E-3</v>
      </c>
      <c r="Y55" s="80">
        <f t="shared" si="4"/>
        <v>5.3200000000000001E-3</v>
      </c>
      <c r="Z55" s="80">
        <f>$Q$18</f>
        <v>5.3200000000000001E-3</v>
      </c>
      <c r="AA55" s="80">
        <f t="shared" si="4"/>
        <v>5.3200000000000001E-3</v>
      </c>
      <c r="AB55" s="80">
        <f>$Q$18</f>
        <v>5.3200000000000001E-3</v>
      </c>
      <c r="AC55" s="80">
        <f t="shared" si="4"/>
        <v>5.3200000000000001E-3</v>
      </c>
      <c r="AD55" s="80">
        <f>$Q$18</f>
        <v>5.3200000000000001E-3</v>
      </c>
      <c r="AE55" s="80">
        <f t="shared" si="4"/>
        <v>5.3200000000000001E-3</v>
      </c>
      <c r="AF55" s="80">
        <f>$Q$18</f>
        <v>5.3200000000000001E-3</v>
      </c>
      <c r="AG55" s="80">
        <f t="shared" si="4"/>
        <v>5.3200000000000001E-3</v>
      </c>
      <c r="AH55" s="80">
        <f>$Q$18</f>
        <v>5.3200000000000001E-3</v>
      </c>
      <c r="AI55" s="80">
        <f t="shared" si="4"/>
        <v>5.3200000000000001E-3</v>
      </c>
      <c r="AJ55" s="80">
        <f>$Q$18</f>
        <v>5.3200000000000001E-3</v>
      </c>
      <c r="AK55" s="97"/>
      <c r="AL55" s="97"/>
      <c r="AM55" s="97"/>
      <c r="AN55" s="97"/>
      <c r="AO55" s="97"/>
      <c r="AP55" s="97"/>
    </row>
    <row r="56" spans="1:42">
      <c r="A56" s="60" t="s">
        <v>103</v>
      </c>
      <c r="C56" s="62">
        <f>$N$19</f>
        <v>1.0770999999999999E-2</v>
      </c>
      <c r="D56" s="81">
        <f>$Q$19</f>
        <v>0</v>
      </c>
      <c r="E56" s="81">
        <f t="shared" ref="E56:AI56" si="5">$N$19</f>
        <v>1.0770999999999999E-2</v>
      </c>
      <c r="F56" s="81">
        <f>$Q$19</f>
        <v>0</v>
      </c>
      <c r="G56" s="81">
        <f t="shared" si="5"/>
        <v>1.0770999999999999E-2</v>
      </c>
      <c r="H56" s="81">
        <f>$Q$19</f>
        <v>0</v>
      </c>
      <c r="I56" s="81">
        <f t="shared" si="5"/>
        <v>1.0770999999999999E-2</v>
      </c>
      <c r="J56" s="81">
        <f>$Q$19</f>
        <v>0</v>
      </c>
      <c r="K56" s="81">
        <f t="shared" si="5"/>
        <v>1.0770999999999999E-2</v>
      </c>
      <c r="L56" s="81">
        <f>$Q$19</f>
        <v>0</v>
      </c>
      <c r="M56" s="81">
        <f t="shared" si="5"/>
        <v>1.0770999999999999E-2</v>
      </c>
      <c r="N56" s="81">
        <f>$Q$19</f>
        <v>0</v>
      </c>
      <c r="O56" s="81">
        <f t="shared" si="5"/>
        <v>1.0770999999999999E-2</v>
      </c>
      <c r="P56" s="81">
        <f>$Q$19</f>
        <v>0</v>
      </c>
      <c r="Q56" s="81">
        <f t="shared" si="5"/>
        <v>1.0770999999999999E-2</v>
      </c>
      <c r="R56" s="81">
        <f>$Q$19</f>
        <v>0</v>
      </c>
      <c r="S56" s="81">
        <f t="shared" si="5"/>
        <v>1.0770999999999999E-2</v>
      </c>
      <c r="T56" s="81">
        <f>$Q$19</f>
        <v>0</v>
      </c>
      <c r="U56" s="81">
        <f t="shared" si="5"/>
        <v>1.0770999999999999E-2</v>
      </c>
      <c r="V56" s="81">
        <f>$Q$19</f>
        <v>0</v>
      </c>
      <c r="W56" s="81">
        <f t="shared" si="5"/>
        <v>1.0770999999999999E-2</v>
      </c>
      <c r="X56" s="81">
        <f>$Q$19</f>
        <v>0</v>
      </c>
      <c r="Y56" s="81">
        <f t="shared" si="5"/>
        <v>1.0770999999999999E-2</v>
      </c>
      <c r="Z56" s="81">
        <f>$Q$19</f>
        <v>0</v>
      </c>
      <c r="AA56" s="81">
        <f t="shared" si="5"/>
        <v>1.0770999999999999E-2</v>
      </c>
      <c r="AB56" s="81">
        <f>$Q$19</f>
        <v>0</v>
      </c>
      <c r="AC56" s="81">
        <f t="shared" si="5"/>
        <v>1.0770999999999999E-2</v>
      </c>
      <c r="AD56" s="81">
        <f>$Q$19</f>
        <v>0</v>
      </c>
      <c r="AE56" s="81">
        <f t="shared" si="5"/>
        <v>1.0770999999999999E-2</v>
      </c>
      <c r="AF56" s="81">
        <f>$Q$19</f>
        <v>0</v>
      </c>
      <c r="AG56" s="81">
        <f t="shared" si="5"/>
        <v>1.0770999999999999E-2</v>
      </c>
      <c r="AH56" s="81">
        <f>$Q$19</f>
        <v>0</v>
      </c>
      <c r="AI56" s="81">
        <f t="shared" si="5"/>
        <v>1.0770999999999999E-2</v>
      </c>
      <c r="AJ56" s="81">
        <f>$Q$19</f>
        <v>0</v>
      </c>
      <c r="AK56" s="98"/>
      <c r="AL56" s="98"/>
      <c r="AM56" s="98"/>
      <c r="AN56" s="98"/>
      <c r="AO56" s="98"/>
      <c r="AP56" s="98"/>
    </row>
    <row r="57" spans="1:42">
      <c r="A57" s="60" t="s">
        <v>99</v>
      </c>
      <c r="C57" s="58">
        <f>$N$20</f>
        <v>1.01</v>
      </c>
      <c r="D57" s="78">
        <f>$Q$20</f>
        <v>0</v>
      </c>
      <c r="E57" s="78">
        <f t="shared" ref="E57:AI57" si="6">$N$20</f>
        <v>1.01</v>
      </c>
      <c r="F57" s="78">
        <f>$Q$20</f>
        <v>0</v>
      </c>
      <c r="G57" s="78">
        <f t="shared" si="6"/>
        <v>1.01</v>
      </c>
      <c r="H57" s="78">
        <f>$Q$20</f>
        <v>0</v>
      </c>
      <c r="I57" s="78">
        <f t="shared" si="6"/>
        <v>1.01</v>
      </c>
      <c r="J57" s="78">
        <f>$Q$20</f>
        <v>0</v>
      </c>
      <c r="K57" s="78">
        <f t="shared" si="6"/>
        <v>1.01</v>
      </c>
      <c r="L57" s="78">
        <f>$Q$20</f>
        <v>0</v>
      </c>
      <c r="M57" s="78">
        <f t="shared" si="6"/>
        <v>1.01</v>
      </c>
      <c r="N57" s="78">
        <f>$Q$20</f>
        <v>0</v>
      </c>
      <c r="O57" s="78">
        <f t="shared" si="6"/>
        <v>1.01</v>
      </c>
      <c r="P57" s="78">
        <f>$Q$20</f>
        <v>0</v>
      </c>
      <c r="Q57" s="78">
        <f t="shared" si="6"/>
        <v>1.01</v>
      </c>
      <c r="R57" s="78">
        <f>$Q$20</f>
        <v>0</v>
      </c>
      <c r="S57" s="78">
        <f t="shared" si="6"/>
        <v>1.01</v>
      </c>
      <c r="T57" s="78">
        <f>$Q$20</f>
        <v>0</v>
      </c>
      <c r="U57" s="78">
        <f t="shared" si="6"/>
        <v>1.01</v>
      </c>
      <c r="V57" s="78">
        <f>$Q$20</f>
        <v>0</v>
      </c>
      <c r="W57" s="78">
        <f t="shared" si="6"/>
        <v>1.01</v>
      </c>
      <c r="X57" s="78">
        <f>$Q$20</f>
        <v>0</v>
      </c>
      <c r="Y57" s="78">
        <f t="shared" si="6"/>
        <v>1.01</v>
      </c>
      <c r="Z57" s="78">
        <f>$Q$20</f>
        <v>0</v>
      </c>
      <c r="AA57" s="78">
        <f t="shared" si="6"/>
        <v>1.01</v>
      </c>
      <c r="AB57" s="78">
        <f>$Q$20</f>
        <v>0</v>
      </c>
      <c r="AC57" s="78">
        <f t="shared" si="6"/>
        <v>1.01</v>
      </c>
      <c r="AD57" s="78">
        <f>$Q$20</f>
        <v>0</v>
      </c>
      <c r="AE57" s="78">
        <f t="shared" si="6"/>
        <v>1.01</v>
      </c>
      <c r="AF57" s="78">
        <f>$Q$20</f>
        <v>0</v>
      </c>
      <c r="AG57" s="78">
        <f t="shared" si="6"/>
        <v>1.01</v>
      </c>
      <c r="AH57" s="78">
        <f>$Q$20</f>
        <v>0</v>
      </c>
      <c r="AI57" s="78">
        <f t="shared" si="6"/>
        <v>1.01</v>
      </c>
      <c r="AJ57" s="78">
        <f>$Q$20</f>
        <v>0</v>
      </c>
      <c r="AK57" s="95"/>
      <c r="AL57" s="95"/>
      <c r="AM57" s="95"/>
      <c r="AN57" s="95"/>
      <c r="AO57" s="95"/>
      <c r="AP57" s="95"/>
    </row>
    <row r="58" spans="1:42">
      <c r="A58" s="60" t="s">
        <v>100</v>
      </c>
      <c r="C58" s="58">
        <f>$N$21</f>
        <v>0.46</v>
      </c>
      <c r="D58" s="78">
        <f>$Q$21</f>
        <v>0</v>
      </c>
      <c r="E58" s="78">
        <f t="shared" ref="E58:AI58" si="7">$N$21</f>
        <v>0.46</v>
      </c>
      <c r="F58" s="78">
        <f>$Q$21</f>
        <v>0</v>
      </c>
      <c r="G58" s="78">
        <f t="shared" si="7"/>
        <v>0.46</v>
      </c>
      <c r="H58" s="78">
        <f>$Q$21</f>
        <v>0</v>
      </c>
      <c r="I58" s="78">
        <f t="shared" si="7"/>
        <v>0.46</v>
      </c>
      <c r="J58" s="78">
        <f>$Q$21</f>
        <v>0</v>
      </c>
      <c r="K58" s="78">
        <f t="shared" si="7"/>
        <v>0.46</v>
      </c>
      <c r="L58" s="78">
        <f>$Q$21</f>
        <v>0</v>
      </c>
      <c r="M58" s="78">
        <f t="shared" si="7"/>
        <v>0.46</v>
      </c>
      <c r="N58" s="78">
        <f>$Q$21</f>
        <v>0</v>
      </c>
      <c r="O58" s="78">
        <f t="shared" si="7"/>
        <v>0.46</v>
      </c>
      <c r="P58" s="78">
        <f>$Q$21</f>
        <v>0</v>
      </c>
      <c r="Q58" s="78">
        <f t="shared" si="7"/>
        <v>0.46</v>
      </c>
      <c r="R58" s="78">
        <f>$Q$21</f>
        <v>0</v>
      </c>
      <c r="S58" s="78">
        <f t="shared" si="7"/>
        <v>0.46</v>
      </c>
      <c r="T58" s="78">
        <f>$Q$21</f>
        <v>0</v>
      </c>
      <c r="U58" s="78">
        <f t="shared" si="7"/>
        <v>0.46</v>
      </c>
      <c r="V58" s="78">
        <f>$Q$21</f>
        <v>0</v>
      </c>
      <c r="W58" s="78">
        <f t="shared" si="7"/>
        <v>0.46</v>
      </c>
      <c r="X58" s="78">
        <f>$Q$21</f>
        <v>0</v>
      </c>
      <c r="Y58" s="78">
        <f t="shared" si="7"/>
        <v>0.46</v>
      </c>
      <c r="Z58" s="78">
        <f>$Q$21</f>
        <v>0</v>
      </c>
      <c r="AA58" s="78">
        <f t="shared" si="7"/>
        <v>0.46</v>
      </c>
      <c r="AB58" s="78">
        <f>$Q$21</f>
        <v>0</v>
      </c>
      <c r="AC58" s="78">
        <f t="shared" si="7"/>
        <v>0.46</v>
      </c>
      <c r="AD58" s="78">
        <f>$Q$21</f>
        <v>0</v>
      </c>
      <c r="AE58" s="78">
        <f t="shared" si="7"/>
        <v>0.46</v>
      </c>
      <c r="AF58" s="78">
        <f>$Q$21</f>
        <v>0</v>
      </c>
      <c r="AG58" s="78">
        <f t="shared" si="7"/>
        <v>0.46</v>
      </c>
      <c r="AH58" s="78">
        <f>$Q$21</f>
        <v>0</v>
      </c>
      <c r="AI58" s="78">
        <f t="shared" si="7"/>
        <v>0.46</v>
      </c>
      <c r="AJ58" s="78">
        <f>$Q$21</f>
        <v>0</v>
      </c>
      <c r="AK58" s="95"/>
      <c r="AL58" s="95"/>
      <c r="AM58" s="95"/>
      <c r="AN58" s="95"/>
      <c r="AO58" s="95"/>
      <c r="AP58" s="95"/>
    </row>
    <row r="59" spans="1:42">
      <c r="A59" s="60" t="s">
        <v>104</v>
      </c>
      <c r="C59" s="62">
        <f>$N$22</f>
        <v>-4.5515E-2</v>
      </c>
      <c r="D59" s="81">
        <f>$Q$22</f>
        <v>0</v>
      </c>
      <c r="E59" s="81">
        <f t="shared" ref="E59:AI59" si="8">$N$22</f>
        <v>-4.5515E-2</v>
      </c>
      <c r="F59" s="81">
        <f>$Q$22</f>
        <v>0</v>
      </c>
      <c r="G59" s="81">
        <f t="shared" si="8"/>
        <v>-4.5515E-2</v>
      </c>
      <c r="H59" s="81">
        <f>$Q$22</f>
        <v>0</v>
      </c>
      <c r="I59" s="81">
        <f t="shared" si="8"/>
        <v>-4.5515E-2</v>
      </c>
      <c r="J59" s="81">
        <f>$Q$22</f>
        <v>0</v>
      </c>
      <c r="K59" s="81">
        <f t="shared" si="8"/>
        <v>-4.5515E-2</v>
      </c>
      <c r="L59" s="81">
        <f>$Q$22</f>
        <v>0</v>
      </c>
      <c r="M59" s="81">
        <f t="shared" si="8"/>
        <v>-4.5515E-2</v>
      </c>
      <c r="N59" s="81">
        <f>$Q$22</f>
        <v>0</v>
      </c>
      <c r="O59" s="81">
        <f t="shared" si="8"/>
        <v>-4.5515E-2</v>
      </c>
      <c r="P59" s="81">
        <f>$Q$22</f>
        <v>0</v>
      </c>
      <c r="Q59" s="81">
        <f t="shared" si="8"/>
        <v>-4.5515E-2</v>
      </c>
      <c r="R59" s="81">
        <f>$Q$22</f>
        <v>0</v>
      </c>
      <c r="S59" s="81">
        <f t="shared" si="8"/>
        <v>-4.5515E-2</v>
      </c>
      <c r="T59" s="81">
        <f>$Q$22</f>
        <v>0</v>
      </c>
      <c r="U59" s="81">
        <f t="shared" si="8"/>
        <v>-4.5515E-2</v>
      </c>
      <c r="V59" s="81">
        <f>$Q$22</f>
        <v>0</v>
      </c>
      <c r="W59" s="81">
        <f t="shared" si="8"/>
        <v>-4.5515E-2</v>
      </c>
      <c r="X59" s="81">
        <f>$Q$22</f>
        <v>0</v>
      </c>
      <c r="Y59" s="81">
        <f t="shared" si="8"/>
        <v>-4.5515E-2</v>
      </c>
      <c r="Z59" s="81">
        <f>$Q$22</f>
        <v>0</v>
      </c>
      <c r="AA59" s="81">
        <f t="shared" si="8"/>
        <v>-4.5515E-2</v>
      </c>
      <c r="AB59" s="81">
        <f>$Q$22</f>
        <v>0</v>
      </c>
      <c r="AC59" s="81">
        <f t="shared" si="8"/>
        <v>-4.5515E-2</v>
      </c>
      <c r="AD59" s="81">
        <f>$Q$22</f>
        <v>0</v>
      </c>
      <c r="AE59" s="81">
        <f t="shared" si="8"/>
        <v>-4.5515E-2</v>
      </c>
      <c r="AF59" s="81">
        <f>$Q$22</f>
        <v>0</v>
      </c>
      <c r="AG59" s="81">
        <f t="shared" si="8"/>
        <v>-4.5515E-2</v>
      </c>
      <c r="AH59" s="81">
        <f>$Q$22</f>
        <v>0</v>
      </c>
      <c r="AI59" s="81">
        <f t="shared" si="8"/>
        <v>-4.5515E-2</v>
      </c>
      <c r="AJ59" s="81">
        <f>$Q$22</f>
        <v>0</v>
      </c>
      <c r="AK59" s="98"/>
      <c r="AL59" s="98"/>
      <c r="AM59" s="98"/>
      <c r="AN59" s="98"/>
      <c r="AO59" s="98"/>
      <c r="AP59" s="98"/>
    </row>
    <row r="60" spans="1:42">
      <c r="A60" s="60" t="s">
        <v>102</v>
      </c>
      <c r="C60" s="59">
        <f>$N$23</f>
        <v>-1.09E-3</v>
      </c>
      <c r="D60" s="79">
        <f>$Q$23</f>
        <v>-1.09E-3</v>
      </c>
      <c r="E60" s="79">
        <f t="shared" ref="E60:AI60" si="9">$N$23</f>
        <v>-1.09E-3</v>
      </c>
      <c r="F60" s="79">
        <f>$Q$23</f>
        <v>-1.09E-3</v>
      </c>
      <c r="G60" s="79">
        <f t="shared" si="9"/>
        <v>-1.09E-3</v>
      </c>
      <c r="H60" s="79">
        <f>$Q$23</f>
        <v>-1.09E-3</v>
      </c>
      <c r="I60" s="79">
        <f t="shared" si="9"/>
        <v>-1.09E-3</v>
      </c>
      <c r="J60" s="79">
        <f>$Q$23</f>
        <v>-1.09E-3</v>
      </c>
      <c r="K60" s="79">
        <f t="shared" si="9"/>
        <v>-1.09E-3</v>
      </c>
      <c r="L60" s="79">
        <f>$Q$23</f>
        <v>-1.09E-3</v>
      </c>
      <c r="M60" s="79">
        <f t="shared" si="9"/>
        <v>-1.09E-3</v>
      </c>
      <c r="N60" s="79">
        <f>$Q$23</f>
        <v>-1.09E-3</v>
      </c>
      <c r="O60" s="79">
        <f t="shared" si="9"/>
        <v>-1.09E-3</v>
      </c>
      <c r="P60" s="79">
        <f>$Q$23</f>
        <v>-1.09E-3</v>
      </c>
      <c r="Q60" s="79">
        <f t="shared" si="9"/>
        <v>-1.09E-3</v>
      </c>
      <c r="R60" s="79">
        <f>$Q$23</f>
        <v>-1.09E-3</v>
      </c>
      <c r="S60" s="79">
        <f t="shared" si="9"/>
        <v>-1.09E-3</v>
      </c>
      <c r="T60" s="79">
        <f>$Q$23</f>
        <v>-1.09E-3</v>
      </c>
      <c r="U60" s="79">
        <f t="shared" si="9"/>
        <v>-1.09E-3</v>
      </c>
      <c r="V60" s="79">
        <f>$Q$23</f>
        <v>-1.09E-3</v>
      </c>
      <c r="W60" s="79">
        <f t="shared" si="9"/>
        <v>-1.09E-3</v>
      </c>
      <c r="X60" s="79">
        <f>$Q$23</f>
        <v>-1.09E-3</v>
      </c>
      <c r="Y60" s="79">
        <f t="shared" si="9"/>
        <v>-1.09E-3</v>
      </c>
      <c r="Z60" s="79">
        <f>$Q$23</f>
        <v>-1.09E-3</v>
      </c>
      <c r="AA60" s="79">
        <f t="shared" si="9"/>
        <v>-1.09E-3</v>
      </c>
      <c r="AB60" s="79">
        <f>$Q$23</f>
        <v>-1.09E-3</v>
      </c>
      <c r="AC60" s="79">
        <f t="shared" si="9"/>
        <v>-1.09E-3</v>
      </c>
      <c r="AD60" s="79">
        <f>$Q$23</f>
        <v>-1.09E-3</v>
      </c>
      <c r="AE60" s="79">
        <f t="shared" si="9"/>
        <v>-1.09E-3</v>
      </c>
      <c r="AF60" s="79">
        <f>$Q$23</f>
        <v>-1.09E-3</v>
      </c>
      <c r="AG60" s="79">
        <f t="shared" si="9"/>
        <v>-1.09E-3</v>
      </c>
      <c r="AH60" s="79">
        <f>$Q$23</f>
        <v>-1.09E-3</v>
      </c>
      <c r="AI60" s="79">
        <f t="shared" si="9"/>
        <v>-1.09E-3</v>
      </c>
      <c r="AJ60" s="79">
        <f>$Q$23</f>
        <v>-1.09E-3</v>
      </c>
      <c r="AK60" s="96"/>
      <c r="AL60" s="96"/>
      <c r="AM60" s="96"/>
      <c r="AN60" s="96"/>
      <c r="AO60" s="96"/>
      <c r="AP60" s="96"/>
    </row>
    <row r="61" spans="1:42">
      <c r="A61" s="60" t="s">
        <v>111</v>
      </c>
      <c r="C61" s="61">
        <f>$N$25</f>
        <v>-0.2</v>
      </c>
      <c r="D61" s="61">
        <f>$Q$25</f>
        <v>-0.2</v>
      </c>
      <c r="E61" s="61">
        <f>C61</f>
        <v>-0.2</v>
      </c>
      <c r="F61" s="61">
        <f t="shared" ref="F61:AJ61" si="10">D61</f>
        <v>-0.2</v>
      </c>
      <c r="G61" s="61">
        <f t="shared" si="10"/>
        <v>-0.2</v>
      </c>
      <c r="H61" s="61">
        <f t="shared" si="10"/>
        <v>-0.2</v>
      </c>
      <c r="I61" s="61">
        <f t="shared" si="10"/>
        <v>-0.2</v>
      </c>
      <c r="J61" s="61">
        <f t="shared" si="10"/>
        <v>-0.2</v>
      </c>
      <c r="K61" s="61">
        <f t="shared" si="10"/>
        <v>-0.2</v>
      </c>
      <c r="L61" s="61">
        <f t="shared" si="10"/>
        <v>-0.2</v>
      </c>
      <c r="M61" s="61">
        <f t="shared" si="10"/>
        <v>-0.2</v>
      </c>
      <c r="N61" s="61">
        <f t="shared" si="10"/>
        <v>-0.2</v>
      </c>
      <c r="O61" s="61">
        <f t="shared" si="10"/>
        <v>-0.2</v>
      </c>
      <c r="P61" s="61">
        <f t="shared" si="10"/>
        <v>-0.2</v>
      </c>
      <c r="Q61" s="61">
        <f t="shared" si="10"/>
        <v>-0.2</v>
      </c>
      <c r="R61" s="61">
        <f t="shared" si="10"/>
        <v>-0.2</v>
      </c>
      <c r="S61" s="61">
        <f t="shared" si="10"/>
        <v>-0.2</v>
      </c>
      <c r="T61" s="61">
        <f t="shared" si="10"/>
        <v>-0.2</v>
      </c>
      <c r="U61" s="61">
        <f t="shared" si="10"/>
        <v>-0.2</v>
      </c>
      <c r="V61" s="61">
        <f t="shared" si="10"/>
        <v>-0.2</v>
      </c>
      <c r="W61" s="61">
        <f t="shared" si="10"/>
        <v>-0.2</v>
      </c>
      <c r="X61" s="61">
        <f t="shared" si="10"/>
        <v>-0.2</v>
      </c>
      <c r="Y61" s="61">
        <f t="shared" si="10"/>
        <v>-0.2</v>
      </c>
      <c r="Z61" s="61">
        <f t="shared" si="10"/>
        <v>-0.2</v>
      </c>
      <c r="AA61" s="61">
        <f t="shared" si="10"/>
        <v>-0.2</v>
      </c>
      <c r="AB61" s="61">
        <f t="shared" si="10"/>
        <v>-0.2</v>
      </c>
      <c r="AC61" s="61">
        <f t="shared" si="10"/>
        <v>-0.2</v>
      </c>
      <c r="AD61" s="61">
        <f t="shared" si="10"/>
        <v>-0.2</v>
      </c>
      <c r="AE61" s="61">
        <f t="shared" si="10"/>
        <v>-0.2</v>
      </c>
      <c r="AF61" s="61">
        <f t="shared" si="10"/>
        <v>-0.2</v>
      </c>
      <c r="AG61" s="61">
        <f t="shared" si="10"/>
        <v>-0.2</v>
      </c>
      <c r="AH61" s="61">
        <f t="shared" si="10"/>
        <v>-0.2</v>
      </c>
      <c r="AI61" s="61">
        <f t="shared" si="10"/>
        <v>-0.2</v>
      </c>
      <c r="AJ61" s="61">
        <f t="shared" si="10"/>
        <v>-0.2</v>
      </c>
      <c r="AK61" s="96"/>
      <c r="AL61" s="96"/>
      <c r="AM61" s="96"/>
      <c r="AN61" s="96"/>
      <c r="AO61" s="96"/>
      <c r="AP61" s="96"/>
    </row>
    <row r="62" spans="1:42">
      <c r="A62" s="60" t="s">
        <v>107</v>
      </c>
      <c r="C62" s="43">
        <f>$N$24</f>
        <v>0</v>
      </c>
      <c r="D62" s="82">
        <f>$Q$24</f>
        <v>0</v>
      </c>
      <c r="E62" s="43">
        <f>$N$24</f>
        <v>0</v>
      </c>
      <c r="F62" s="82">
        <f>$Q$24</f>
        <v>0</v>
      </c>
      <c r="G62" s="43">
        <f>$N$24</f>
        <v>0</v>
      </c>
      <c r="H62" s="82">
        <f>$Q$24</f>
        <v>0</v>
      </c>
      <c r="I62" s="43">
        <f>$N$24</f>
        <v>0</v>
      </c>
      <c r="J62" s="82">
        <f>$Q$24</f>
        <v>0</v>
      </c>
      <c r="K62" s="43">
        <f>$N$24</f>
        <v>0</v>
      </c>
      <c r="L62" s="82">
        <f>$Q$24</f>
        <v>0</v>
      </c>
      <c r="M62" s="43">
        <f>$N$24</f>
        <v>0</v>
      </c>
      <c r="N62" s="82">
        <f>$Q$24</f>
        <v>0</v>
      </c>
      <c r="O62" s="43">
        <f>$N$24</f>
        <v>0</v>
      </c>
      <c r="P62" s="82">
        <f>$Q$24</f>
        <v>0</v>
      </c>
      <c r="Q62" s="43">
        <f>$N$24</f>
        <v>0</v>
      </c>
      <c r="R62" s="82">
        <f>$Q$24</f>
        <v>0</v>
      </c>
      <c r="S62" s="43">
        <f>$N$24</f>
        <v>0</v>
      </c>
      <c r="T62" s="82">
        <f>$Q$24</f>
        <v>0</v>
      </c>
      <c r="U62" s="43">
        <f>$N$24</f>
        <v>0</v>
      </c>
      <c r="V62" s="82">
        <f>$Q$24</f>
        <v>0</v>
      </c>
      <c r="W62" s="43">
        <f>$N$24</f>
        <v>0</v>
      </c>
      <c r="X62" s="82">
        <f>$Q$24</f>
        <v>0</v>
      </c>
      <c r="Y62" s="43">
        <f>$N$24</f>
        <v>0</v>
      </c>
      <c r="Z62" s="82">
        <f>$Q$24</f>
        <v>0</v>
      </c>
      <c r="AA62" s="43">
        <f>$N$24</f>
        <v>0</v>
      </c>
      <c r="AB62" s="82">
        <f>$Q$24</f>
        <v>0</v>
      </c>
      <c r="AC62" s="43">
        <f>$N$24</f>
        <v>0</v>
      </c>
      <c r="AD62" s="82">
        <f>$Q$24</f>
        <v>0</v>
      </c>
      <c r="AE62" s="43">
        <f>$N$24</f>
        <v>0</v>
      </c>
      <c r="AF62" s="82">
        <f>$Q$24</f>
        <v>0</v>
      </c>
      <c r="AG62" s="43">
        <f>$N$24</f>
        <v>0</v>
      </c>
      <c r="AH62" s="82">
        <f>$Q$24</f>
        <v>0</v>
      </c>
      <c r="AI62" s="43">
        <f>$N$24</f>
        <v>0</v>
      </c>
      <c r="AJ62" s="82">
        <f>$Q$24</f>
        <v>0</v>
      </c>
      <c r="AK62" s="46"/>
      <c r="AL62" s="46"/>
      <c r="AM62" s="46"/>
      <c r="AN62" s="46"/>
      <c r="AO62" s="46"/>
      <c r="AP62" s="46"/>
    </row>
    <row r="63" spans="1:42"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90"/>
      <c r="AL63" s="90"/>
      <c r="AM63" s="90"/>
      <c r="AN63" s="90"/>
      <c r="AO63" s="90"/>
      <c r="AP63" s="90"/>
    </row>
    <row r="64" spans="1:42">
      <c r="A64" s="52" t="s">
        <v>4</v>
      </c>
      <c r="C64" s="52">
        <f>C40*C48</f>
        <v>2786.04</v>
      </c>
      <c r="D64" s="36">
        <f>C40*D48</f>
        <v>2469.94</v>
      </c>
      <c r="E64" s="36">
        <f>E40*E48</f>
        <v>460.08</v>
      </c>
      <c r="F64" s="36">
        <f>E40*F48</f>
        <v>407.88</v>
      </c>
      <c r="G64" s="36">
        <f>G40*G48</f>
        <v>255.6</v>
      </c>
      <c r="H64" s="36">
        <f>G40*H48</f>
        <v>226.6</v>
      </c>
      <c r="I64" s="36">
        <f>I40*I48</f>
        <v>447.29999999999995</v>
      </c>
      <c r="J64" s="36">
        <f>I40*J48</f>
        <v>396.55</v>
      </c>
      <c r="K64" s="36">
        <f>K40*K48</f>
        <v>1060.74</v>
      </c>
      <c r="L64" s="36">
        <f>K40*L48</f>
        <v>940.39</v>
      </c>
      <c r="M64" s="36">
        <f>M40*M48</f>
        <v>1022.4</v>
      </c>
      <c r="N64" s="36">
        <f>M40*N48</f>
        <v>906.4</v>
      </c>
      <c r="O64" s="36">
        <f>O40*O48</f>
        <v>217.26</v>
      </c>
      <c r="P64" s="36">
        <f>O40*P48</f>
        <v>192.61</v>
      </c>
      <c r="Q64" s="36">
        <f>Q40*Q48</f>
        <v>383.4</v>
      </c>
      <c r="R64" s="36">
        <f>Q40*R48</f>
        <v>339.9</v>
      </c>
      <c r="S64" s="36">
        <f>S40*S48</f>
        <v>204.48</v>
      </c>
      <c r="T64" s="36">
        <f>S40*T48</f>
        <v>181.28</v>
      </c>
      <c r="U64" s="36">
        <f>U40*U48</f>
        <v>306.71999999999997</v>
      </c>
      <c r="V64" s="36">
        <f>U40*V48</f>
        <v>271.92</v>
      </c>
      <c r="W64" s="36">
        <f>W40*W48</f>
        <v>1393.02</v>
      </c>
      <c r="X64" s="36">
        <f>W40*X48</f>
        <v>1234.97</v>
      </c>
      <c r="Y64" s="36">
        <f>Y40*Y48</f>
        <v>396.18</v>
      </c>
      <c r="Z64" s="36">
        <f>Y40*Z48</f>
        <v>351.23</v>
      </c>
      <c r="AA64" s="36">
        <f>AA40*AA48</f>
        <v>332.28</v>
      </c>
      <c r="AB64" s="36">
        <f>AA40*AB48</f>
        <v>294.58</v>
      </c>
      <c r="AC64" s="36">
        <f>AC40*AC48</f>
        <v>319.5</v>
      </c>
      <c r="AD64" s="36">
        <f>AC40*AD48</f>
        <v>283.25</v>
      </c>
      <c r="AE64" s="36">
        <f>AE40*AE48</f>
        <v>447.29999999999995</v>
      </c>
      <c r="AF64" s="36">
        <f>AE40*AF48</f>
        <v>396.55</v>
      </c>
      <c r="AG64" s="36">
        <f>AG40*AG48</f>
        <v>255.6</v>
      </c>
      <c r="AH64" s="36">
        <f>AG40*AH48</f>
        <v>226.6</v>
      </c>
      <c r="AI64" s="36">
        <f>AI40*AI48</f>
        <v>242.82</v>
      </c>
      <c r="AJ64" s="36">
        <f>AI40*AJ48</f>
        <v>215.27</v>
      </c>
      <c r="AK64" s="90"/>
      <c r="AL64" s="90"/>
      <c r="AM64" s="90"/>
      <c r="AN64" s="90"/>
      <c r="AO64" s="90"/>
      <c r="AP64" s="90"/>
    </row>
    <row r="65" spans="1:42">
      <c r="A65" s="35" t="s">
        <v>99</v>
      </c>
      <c r="B65" s="36"/>
      <c r="C65" s="65">
        <f>C57*C40</f>
        <v>220.18</v>
      </c>
      <c r="D65" s="85">
        <f>D57*C40</f>
        <v>0</v>
      </c>
      <c r="E65" s="85">
        <f>E57*E40</f>
        <v>36.36</v>
      </c>
      <c r="F65" s="85">
        <f>F57*E40</f>
        <v>0</v>
      </c>
      <c r="G65" s="85">
        <f>G57*G40</f>
        <v>20.2</v>
      </c>
      <c r="H65" s="85">
        <f>H57*G40</f>
        <v>0</v>
      </c>
      <c r="I65" s="85">
        <f>I57*I40</f>
        <v>35.35</v>
      </c>
      <c r="J65" s="85">
        <f>J57*I40</f>
        <v>0</v>
      </c>
      <c r="K65" s="85">
        <f>K57*K40</f>
        <v>83.83</v>
      </c>
      <c r="L65" s="85">
        <f>L57*K40</f>
        <v>0</v>
      </c>
      <c r="M65" s="85">
        <f>M57*M40</f>
        <v>80.8</v>
      </c>
      <c r="N65" s="85">
        <f>N57*M40</f>
        <v>0</v>
      </c>
      <c r="O65" s="85">
        <f>O57*O40</f>
        <v>17.170000000000002</v>
      </c>
      <c r="P65" s="85">
        <f>P57*O40</f>
        <v>0</v>
      </c>
      <c r="Q65" s="85">
        <f>Q57*Q40</f>
        <v>30.3</v>
      </c>
      <c r="R65" s="85">
        <f>R57*Q40</f>
        <v>0</v>
      </c>
      <c r="S65" s="85">
        <f>S57*S40</f>
        <v>16.16</v>
      </c>
      <c r="T65" s="85">
        <f>T57*S40</f>
        <v>0</v>
      </c>
      <c r="U65" s="85">
        <f>U57*U40</f>
        <v>24.240000000000002</v>
      </c>
      <c r="V65" s="85">
        <f>V57*U40</f>
        <v>0</v>
      </c>
      <c r="W65" s="85">
        <f>W57*W40</f>
        <v>110.09</v>
      </c>
      <c r="X65" s="85">
        <f>X57*W40</f>
        <v>0</v>
      </c>
      <c r="Y65" s="85">
        <f>Y57*Y40</f>
        <v>31.31</v>
      </c>
      <c r="Z65" s="85">
        <f>Z57*Y40</f>
        <v>0</v>
      </c>
      <c r="AA65" s="85">
        <f>AA57*AA40</f>
        <v>26.26</v>
      </c>
      <c r="AB65" s="85">
        <f>AB57*AA40</f>
        <v>0</v>
      </c>
      <c r="AC65" s="85">
        <f>AC57*AC40</f>
        <v>25.25</v>
      </c>
      <c r="AD65" s="85">
        <f>AD57*AC40</f>
        <v>0</v>
      </c>
      <c r="AE65" s="85">
        <f>AE57*AE40</f>
        <v>35.35</v>
      </c>
      <c r="AF65" s="85">
        <f>AF57*AE40</f>
        <v>0</v>
      </c>
      <c r="AG65" s="85">
        <f>AG57*AG40</f>
        <v>20.2</v>
      </c>
      <c r="AH65" s="85">
        <f>AH57*AG40</f>
        <v>0</v>
      </c>
      <c r="AI65" s="85">
        <f>AI57*AI40</f>
        <v>19.190000000000001</v>
      </c>
      <c r="AJ65" s="85">
        <f>AJ57*AI40</f>
        <v>0</v>
      </c>
      <c r="AK65" s="69"/>
      <c r="AL65" s="69"/>
      <c r="AM65" s="69"/>
      <c r="AN65" s="69"/>
      <c r="AO65" s="69"/>
      <c r="AP65" s="69"/>
    </row>
    <row r="66" spans="1:42">
      <c r="A66" s="35" t="s">
        <v>100</v>
      </c>
      <c r="B66" s="36"/>
      <c r="C66" s="65">
        <f>C58*C40</f>
        <v>100.28</v>
      </c>
      <c r="D66" s="85">
        <f>D58*C40</f>
        <v>0</v>
      </c>
      <c r="E66" s="85">
        <f>E58*E40</f>
        <v>16.560000000000002</v>
      </c>
      <c r="F66" s="85">
        <f>F58*E40</f>
        <v>0</v>
      </c>
      <c r="G66" s="85">
        <f>G58*G40</f>
        <v>9.2000000000000011</v>
      </c>
      <c r="H66" s="85">
        <f>H58*G40</f>
        <v>0</v>
      </c>
      <c r="I66" s="85">
        <f>I58*I40</f>
        <v>16.100000000000001</v>
      </c>
      <c r="J66" s="85">
        <f>J58*I40</f>
        <v>0</v>
      </c>
      <c r="K66" s="85">
        <f>K58*K40</f>
        <v>38.18</v>
      </c>
      <c r="L66" s="85">
        <f>L58*K40</f>
        <v>0</v>
      </c>
      <c r="M66" s="85">
        <f>M58*M40</f>
        <v>36.800000000000004</v>
      </c>
      <c r="N66" s="85">
        <f>N58*M40</f>
        <v>0</v>
      </c>
      <c r="O66" s="85">
        <f>O58*O40</f>
        <v>7.82</v>
      </c>
      <c r="P66" s="85">
        <f>P58*O40</f>
        <v>0</v>
      </c>
      <c r="Q66" s="85">
        <f>Q58*Q40</f>
        <v>13.8</v>
      </c>
      <c r="R66" s="85">
        <f>R58*Q40</f>
        <v>0</v>
      </c>
      <c r="S66" s="85">
        <f>S58*S40</f>
        <v>7.36</v>
      </c>
      <c r="T66" s="85">
        <f>T58*S40</f>
        <v>0</v>
      </c>
      <c r="U66" s="85">
        <f>U58*U40</f>
        <v>11.040000000000001</v>
      </c>
      <c r="V66" s="85">
        <f>V58*U40</f>
        <v>0</v>
      </c>
      <c r="W66" s="85">
        <f>W58*W40</f>
        <v>50.14</v>
      </c>
      <c r="X66" s="85">
        <f>X58*W40</f>
        <v>0</v>
      </c>
      <c r="Y66" s="85">
        <f>Y58*Y40</f>
        <v>14.26</v>
      </c>
      <c r="Z66" s="85">
        <f>Z58*Y40</f>
        <v>0</v>
      </c>
      <c r="AA66" s="85">
        <f>AA58*AA40</f>
        <v>11.96</v>
      </c>
      <c r="AB66" s="85">
        <f>AB58*AA40</f>
        <v>0</v>
      </c>
      <c r="AC66" s="85">
        <f>AC58*AC40</f>
        <v>11.5</v>
      </c>
      <c r="AD66" s="85">
        <f>AD58*AC40</f>
        <v>0</v>
      </c>
      <c r="AE66" s="85">
        <f>AE58*AE40</f>
        <v>16.100000000000001</v>
      </c>
      <c r="AF66" s="85">
        <f>AF58*AE40</f>
        <v>0</v>
      </c>
      <c r="AG66" s="85">
        <f>AG58*AG40</f>
        <v>9.2000000000000011</v>
      </c>
      <c r="AH66" s="85">
        <f>AH58*AG40</f>
        <v>0</v>
      </c>
      <c r="AI66" s="85">
        <f>AI58*AI40</f>
        <v>8.74</v>
      </c>
      <c r="AJ66" s="85">
        <f>AJ58*AI40</f>
        <v>0</v>
      </c>
      <c r="AK66" s="69"/>
      <c r="AL66" s="69"/>
      <c r="AM66" s="69"/>
      <c r="AN66" s="69"/>
      <c r="AO66" s="69"/>
      <c r="AP66" s="69"/>
    </row>
    <row r="67" spans="1:42">
      <c r="A67" s="52" t="s">
        <v>22</v>
      </c>
      <c r="C67" s="63">
        <f>C43*C49</f>
        <v>3151.4079999999999</v>
      </c>
      <c r="D67" s="83">
        <f>C43*D49</f>
        <v>4411.0119999999997</v>
      </c>
      <c r="E67" s="83">
        <f>E43*E49</f>
        <v>520.41599999999994</v>
      </c>
      <c r="F67" s="83">
        <f>E43*F49</f>
        <v>728.42399999999998</v>
      </c>
      <c r="G67" s="83">
        <f>G43*G49</f>
        <v>289.12</v>
      </c>
      <c r="H67" s="83">
        <f>G43*H49</f>
        <v>404.68</v>
      </c>
      <c r="I67" s="83">
        <f>I43*I49</f>
        <v>505.96</v>
      </c>
      <c r="J67" s="83">
        <f>I43*J49</f>
        <v>708.18999999999994</v>
      </c>
      <c r="K67" s="83">
        <f>K43*K49</f>
        <v>1199.848</v>
      </c>
      <c r="L67" s="83">
        <f>K43*L49</f>
        <v>1679.422</v>
      </c>
      <c r="M67" s="83">
        <f>M43*M49</f>
        <v>1156.48</v>
      </c>
      <c r="N67" s="83">
        <f>M43*N49</f>
        <v>1618.72</v>
      </c>
      <c r="O67" s="83">
        <f>O43*O49</f>
        <v>245.75199999999998</v>
      </c>
      <c r="P67" s="83">
        <f>O43*P49</f>
        <v>343.97800000000001</v>
      </c>
      <c r="Q67" s="83">
        <f>Q43*Q49</f>
        <v>433.68</v>
      </c>
      <c r="R67" s="83">
        <f>Q43*R49</f>
        <v>607.02</v>
      </c>
      <c r="S67" s="83">
        <f>S43*S49</f>
        <v>187.928</v>
      </c>
      <c r="T67" s="83">
        <f>S43*T49</f>
        <v>263.04199999999997</v>
      </c>
      <c r="U67" s="83">
        <f>U43*U49</f>
        <v>231.29599999999999</v>
      </c>
      <c r="V67" s="83">
        <f>U43*V49</f>
        <v>323.74399999999997</v>
      </c>
      <c r="W67" s="83">
        <f>W43*W49</f>
        <v>1575.704</v>
      </c>
      <c r="X67" s="83">
        <f>W43*X49</f>
        <v>2205.5059999999999</v>
      </c>
      <c r="Y67" s="83">
        <f>Y43*Y49</f>
        <v>448.13599999999997</v>
      </c>
      <c r="Z67" s="83">
        <f>Y43*Z49</f>
        <v>627.25400000000002</v>
      </c>
      <c r="AA67" s="83">
        <f>AA43*AA49</f>
        <v>375.85599999999999</v>
      </c>
      <c r="AB67" s="83">
        <f>AA43*AB49</f>
        <v>526.08399999999995</v>
      </c>
      <c r="AC67" s="83">
        <f>AC43*AC49</f>
        <v>361.4</v>
      </c>
      <c r="AD67" s="83">
        <f>AC43*AD49</f>
        <v>505.84999999999997</v>
      </c>
      <c r="AE67" s="83">
        <f>AE43*AE49</f>
        <v>318.03199999999998</v>
      </c>
      <c r="AF67" s="83">
        <f>AE43*AF49</f>
        <v>445.14799999999997</v>
      </c>
      <c r="AG67" s="83">
        <f>AG43*AG49</f>
        <v>202.38399999999999</v>
      </c>
      <c r="AH67" s="83">
        <f>AG43*AH49</f>
        <v>283.27600000000001</v>
      </c>
      <c r="AI67" s="83">
        <f>AI43*AI49</f>
        <v>274.66399999999999</v>
      </c>
      <c r="AJ67" s="83">
        <f>AI43*AJ49</f>
        <v>384.44599999999997</v>
      </c>
      <c r="AK67" s="86"/>
      <c r="AL67" s="86"/>
      <c r="AM67" s="86"/>
      <c r="AN67" s="86"/>
      <c r="AO67" s="86"/>
      <c r="AP67" s="86"/>
    </row>
    <row r="68" spans="1:42">
      <c r="A68" s="52" t="s">
        <v>23</v>
      </c>
      <c r="C68" s="63">
        <f>C44*C50</f>
        <v>1429.904</v>
      </c>
      <c r="D68" s="83">
        <f>C44*D50</f>
        <v>2207.8240000000001</v>
      </c>
      <c r="E68" s="83">
        <f>E44*E50</f>
        <v>283.87799999999999</v>
      </c>
      <c r="F68" s="83">
        <f>E44*F50</f>
        <v>438.31800000000004</v>
      </c>
      <c r="G68" s="83">
        <f>G44*G50</f>
        <v>157.71</v>
      </c>
      <c r="H68" s="83">
        <f>G44*H50</f>
        <v>243.51000000000002</v>
      </c>
      <c r="I68" s="83">
        <f>I44*I50</f>
        <v>15.66586</v>
      </c>
      <c r="J68" s="83">
        <f>I44*J50</f>
        <v>24.188660000000002</v>
      </c>
      <c r="K68" s="83">
        <f>K44*K50</f>
        <v>654.49649999999997</v>
      </c>
      <c r="L68" s="83">
        <f>K44*L50</f>
        <v>1010.5665</v>
      </c>
      <c r="M68" s="83">
        <f>M44*M50</f>
        <v>220.79399999999998</v>
      </c>
      <c r="N68" s="83">
        <f>M44*N50</f>
        <v>340.91400000000004</v>
      </c>
      <c r="O68" s="83">
        <f>O44*O50</f>
        <v>134.05349999999999</v>
      </c>
      <c r="P68" s="83">
        <f>O44*P50</f>
        <v>206.98350000000002</v>
      </c>
      <c r="Q68" s="83">
        <f>Q44*Q50</f>
        <v>236.565</v>
      </c>
      <c r="R68" s="83">
        <f>Q44*R50</f>
        <v>365.26500000000004</v>
      </c>
      <c r="S68" s="83">
        <f>S44*S50</f>
        <v>102.5115</v>
      </c>
      <c r="T68" s="83">
        <f>S44*T50</f>
        <v>158.28150000000002</v>
      </c>
      <c r="U68" s="83">
        <f>U44*U50</f>
        <v>126.16799999999999</v>
      </c>
      <c r="V68" s="83">
        <f>U44*V50</f>
        <v>194.80800000000002</v>
      </c>
      <c r="W68" s="83">
        <f>W44*W50</f>
        <v>859.51949999999999</v>
      </c>
      <c r="X68" s="83">
        <f>W44*X50</f>
        <v>1327.1295</v>
      </c>
      <c r="Y68" s="83">
        <f>Y44*Y50</f>
        <v>165.64806999999999</v>
      </c>
      <c r="Z68" s="83">
        <f>Y44*Z50</f>
        <v>255.76667</v>
      </c>
      <c r="AA68" s="83">
        <f>AA44*AA50</f>
        <v>205.023</v>
      </c>
      <c r="AB68" s="83">
        <f>AA44*AB50</f>
        <v>316.56300000000005</v>
      </c>
      <c r="AC68" s="83">
        <f>AC44*AC50</f>
        <v>197.13749999999999</v>
      </c>
      <c r="AD68" s="83">
        <f>AC44*AD50</f>
        <v>304.38750000000005</v>
      </c>
      <c r="AE68" s="83">
        <f>AE44*AE50</f>
        <v>147.196</v>
      </c>
      <c r="AF68" s="83">
        <f>AE44*AF50</f>
        <v>227.27600000000001</v>
      </c>
      <c r="AG68" s="83">
        <f>AG44*AG50</f>
        <v>110.39699999999999</v>
      </c>
      <c r="AH68" s="83">
        <f>AG44*AH50</f>
        <v>170.45700000000002</v>
      </c>
      <c r="AI68" s="83">
        <f>AI44*AI50</f>
        <v>140.88759999999999</v>
      </c>
      <c r="AJ68" s="83">
        <f>AI44*AJ50</f>
        <v>217.53560000000002</v>
      </c>
      <c r="AK68" s="86"/>
      <c r="AL68" s="86"/>
      <c r="AM68" s="86"/>
      <c r="AN68" s="86"/>
      <c r="AO68" s="86"/>
      <c r="AP68" s="86"/>
    </row>
    <row r="69" spans="1:42">
      <c r="A69" s="52" t="s">
        <v>24</v>
      </c>
      <c r="C69" s="63">
        <f>C45*C51</f>
        <v>0</v>
      </c>
      <c r="D69" s="83">
        <f>C45*D51</f>
        <v>0</v>
      </c>
      <c r="E69" s="83">
        <f>E45*E51</f>
        <v>22.937999999999999</v>
      </c>
      <c r="F69" s="83">
        <f>E45*F51</f>
        <v>36.701999999999998</v>
      </c>
      <c r="G69" s="83">
        <f>G45*G51</f>
        <v>49.507849999999998</v>
      </c>
      <c r="H69" s="83">
        <f>G45*H51</f>
        <v>79.215150000000008</v>
      </c>
      <c r="I69" s="83">
        <f>I45*I51</f>
        <v>0</v>
      </c>
      <c r="J69" s="83">
        <f>I45*J51</f>
        <v>0</v>
      </c>
      <c r="K69" s="83">
        <f>K45*K51</f>
        <v>192.29689999999999</v>
      </c>
      <c r="L69" s="83">
        <f>K45*L51</f>
        <v>307.68510000000003</v>
      </c>
      <c r="M69" s="83">
        <f>M45*M51</f>
        <v>0</v>
      </c>
      <c r="N69" s="83">
        <f>M45*N51</f>
        <v>0</v>
      </c>
      <c r="O69" s="83">
        <f>O45*O51</f>
        <v>58.759509999999999</v>
      </c>
      <c r="P69" s="83">
        <f>O45*P51</f>
        <v>94.018290000000007</v>
      </c>
      <c r="Q69" s="83">
        <f>Q45*Q51</f>
        <v>360.92943000000002</v>
      </c>
      <c r="R69" s="83">
        <f>Q45*R51</f>
        <v>577.50597000000005</v>
      </c>
      <c r="S69" s="83">
        <f>S45*S51</f>
        <v>53.904299999999999</v>
      </c>
      <c r="T69" s="83">
        <f>S45*T51</f>
        <v>86.249700000000004</v>
      </c>
      <c r="U69" s="83">
        <f>U45*U51</f>
        <v>51.992800000000003</v>
      </c>
      <c r="V69" s="83">
        <f>U45*V51</f>
        <v>83.191200000000009</v>
      </c>
      <c r="W69" s="83">
        <f>W45*W51</f>
        <v>280.22590000000002</v>
      </c>
      <c r="X69" s="83">
        <f>W45*X51</f>
        <v>448.37610000000001</v>
      </c>
      <c r="Y69" s="83">
        <f>Y45*Y51</f>
        <v>0</v>
      </c>
      <c r="Z69" s="83">
        <f>Y45*Z51</f>
        <v>0</v>
      </c>
      <c r="AA69" s="83">
        <f>AA45*AA51</f>
        <v>103.221</v>
      </c>
      <c r="AB69" s="83">
        <f>AA45*AB51</f>
        <v>165.15899999999999</v>
      </c>
      <c r="AC69" s="83">
        <f>AC45*AC51</f>
        <v>130.67014</v>
      </c>
      <c r="AD69" s="83">
        <f>AC45*AD51</f>
        <v>209.07906</v>
      </c>
      <c r="AE69" s="83">
        <f>AE45*AE51</f>
        <v>0</v>
      </c>
      <c r="AF69" s="83">
        <f>AE45*AF51</f>
        <v>0</v>
      </c>
      <c r="AG69" s="83">
        <f>AG45*AG51</f>
        <v>97.104200000000006</v>
      </c>
      <c r="AH69" s="83">
        <f>AG45*AH51</f>
        <v>155.37180000000001</v>
      </c>
      <c r="AI69" s="83">
        <f>AI45*AI51</f>
        <v>0</v>
      </c>
      <c r="AJ69" s="83">
        <f>AI45*AJ51</f>
        <v>0</v>
      </c>
      <c r="AK69" s="86"/>
      <c r="AL69" s="86"/>
      <c r="AM69" s="86"/>
      <c r="AN69" s="86"/>
      <c r="AO69" s="86"/>
      <c r="AP69" s="86"/>
    </row>
    <row r="70" spans="1:42">
      <c r="A70" s="52" t="s">
        <v>25</v>
      </c>
      <c r="C70" s="63">
        <f>N30</f>
        <v>28.7</v>
      </c>
      <c r="D70" s="83">
        <f>Q30</f>
        <v>62.6</v>
      </c>
      <c r="E70" s="83">
        <f t="shared" ref="E70:Z70" si="11">C70</f>
        <v>28.7</v>
      </c>
      <c r="F70" s="83">
        <f t="shared" si="11"/>
        <v>62.6</v>
      </c>
      <c r="G70" s="83">
        <f t="shared" si="11"/>
        <v>28.7</v>
      </c>
      <c r="H70" s="83">
        <f t="shared" si="11"/>
        <v>62.6</v>
      </c>
      <c r="I70" s="83">
        <f t="shared" si="11"/>
        <v>28.7</v>
      </c>
      <c r="J70" s="83">
        <f t="shared" si="11"/>
        <v>62.6</v>
      </c>
      <c r="K70" s="83">
        <f t="shared" si="11"/>
        <v>28.7</v>
      </c>
      <c r="L70" s="83">
        <f t="shared" si="11"/>
        <v>62.6</v>
      </c>
      <c r="M70" s="83">
        <f t="shared" si="11"/>
        <v>28.7</v>
      </c>
      <c r="N70" s="83">
        <f t="shared" si="11"/>
        <v>62.6</v>
      </c>
      <c r="O70" s="83">
        <f t="shared" si="11"/>
        <v>28.7</v>
      </c>
      <c r="P70" s="83">
        <f t="shared" si="11"/>
        <v>62.6</v>
      </c>
      <c r="Q70" s="83">
        <f t="shared" si="11"/>
        <v>28.7</v>
      </c>
      <c r="R70" s="83">
        <f t="shared" si="11"/>
        <v>62.6</v>
      </c>
      <c r="S70" s="83">
        <f t="shared" si="11"/>
        <v>28.7</v>
      </c>
      <c r="T70" s="83">
        <f t="shared" si="11"/>
        <v>62.6</v>
      </c>
      <c r="U70" s="83">
        <f t="shared" si="11"/>
        <v>28.7</v>
      </c>
      <c r="V70" s="83">
        <f t="shared" si="11"/>
        <v>62.6</v>
      </c>
      <c r="W70" s="83">
        <f t="shared" si="11"/>
        <v>28.7</v>
      </c>
      <c r="X70" s="83">
        <f t="shared" si="11"/>
        <v>62.6</v>
      </c>
      <c r="Y70" s="83">
        <f>W70</f>
        <v>28.7</v>
      </c>
      <c r="Z70" s="83">
        <f t="shared" si="11"/>
        <v>62.6</v>
      </c>
      <c r="AA70" s="83">
        <f>Y70</f>
        <v>28.7</v>
      </c>
      <c r="AB70" s="83">
        <f t="shared" ref="AB70:AJ70" si="12">Z70</f>
        <v>62.6</v>
      </c>
      <c r="AC70" s="83">
        <f t="shared" si="12"/>
        <v>28.7</v>
      </c>
      <c r="AD70" s="83">
        <f t="shared" si="12"/>
        <v>62.6</v>
      </c>
      <c r="AE70" s="83">
        <f t="shared" si="12"/>
        <v>28.7</v>
      </c>
      <c r="AF70" s="83">
        <f t="shared" si="12"/>
        <v>62.6</v>
      </c>
      <c r="AG70" s="83">
        <f t="shared" si="12"/>
        <v>28.7</v>
      </c>
      <c r="AH70" s="83">
        <f t="shared" si="12"/>
        <v>62.6</v>
      </c>
      <c r="AI70" s="83">
        <f t="shared" si="12"/>
        <v>28.7</v>
      </c>
      <c r="AJ70" s="83">
        <f t="shared" si="12"/>
        <v>62.6</v>
      </c>
      <c r="AK70" s="86"/>
      <c r="AL70" s="86"/>
      <c r="AM70" s="86"/>
      <c r="AN70" s="86"/>
      <c r="AO70" s="86"/>
      <c r="AP70" s="86"/>
    </row>
    <row r="71" spans="1:42">
      <c r="A71" s="35" t="s">
        <v>101</v>
      </c>
      <c r="B71" s="36"/>
      <c r="C71" s="65">
        <f>SUM(C64,C67:C70)*C59</f>
        <v>-336.63130678000005</v>
      </c>
      <c r="D71" s="65">
        <f t="shared" ref="D71:AJ71" si="13">SUM(D64,D67:D70)*D59</f>
        <v>0</v>
      </c>
      <c r="E71" s="65">
        <f t="shared" si="13"/>
        <v>-59.898286179999999</v>
      </c>
      <c r="F71" s="65">
        <f t="shared" si="13"/>
        <v>0</v>
      </c>
      <c r="G71" s="65">
        <f t="shared" si="13"/>
        <v>-35.530731742750007</v>
      </c>
      <c r="H71" s="65">
        <f t="shared" si="13"/>
        <v>0</v>
      </c>
      <c r="I71" s="65">
        <f t="shared" si="13"/>
        <v>-45.406941017899996</v>
      </c>
      <c r="J71" s="65">
        <f t="shared" si="13"/>
        <v>0</v>
      </c>
      <c r="K71" s="65">
        <f t="shared" si="13"/>
        <v>-142.73874492099998</v>
      </c>
      <c r="L71" s="65">
        <f t="shared" si="13"/>
        <v>0</v>
      </c>
      <c r="M71" s="65">
        <f t="shared" si="13"/>
        <v>-110.52744260999999</v>
      </c>
      <c r="N71" s="65">
        <f t="shared" si="13"/>
        <v>0</v>
      </c>
      <c r="O71" s="65">
        <f t="shared" si="13"/>
        <v>-31.156155830149999</v>
      </c>
      <c r="P71" s="65">
        <f t="shared" si="13"/>
        <v>0</v>
      </c>
      <c r="Q71" s="65">
        <f t="shared" si="13"/>
        <v>-65.690635681450004</v>
      </c>
      <c r="R71" s="65">
        <f t="shared" si="13"/>
        <v>0</v>
      </c>
      <c r="S71" s="65">
        <f t="shared" si="13"/>
        <v>-26.285995757000002</v>
      </c>
      <c r="T71" s="65">
        <f t="shared" si="13"/>
        <v>0</v>
      </c>
      <c r="U71" s="65">
        <f t="shared" si="13"/>
        <v>-33.903067552000003</v>
      </c>
      <c r="V71" s="65">
        <f t="shared" si="13"/>
        <v>0</v>
      </c>
      <c r="W71" s="65">
        <f t="shared" si="13"/>
        <v>-188.30326524099999</v>
      </c>
      <c r="X71" s="65">
        <f t="shared" si="13"/>
        <v>0</v>
      </c>
      <c r="Y71" s="65">
        <f t="shared" si="13"/>
        <v>-47.274795146050003</v>
      </c>
      <c r="Z71" s="65">
        <f t="shared" si="13"/>
        <v>0</v>
      </c>
      <c r="AA71" s="65">
        <f t="shared" si="13"/>
        <v>-47.566816199999998</v>
      </c>
      <c r="AB71" s="65">
        <f t="shared" si="13"/>
        <v>0</v>
      </c>
      <c r="AC71" s="65">
        <f t="shared" si="13"/>
        <v>-47.217608734599999</v>
      </c>
      <c r="AD71" s="65">
        <f t="shared" si="13"/>
        <v>0</v>
      </c>
      <c r="AE71" s="65">
        <f t="shared" si="13"/>
        <v>-42.839992419999994</v>
      </c>
      <c r="AF71" s="65">
        <f t="shared" si="13"/>
        <v>0</v>
      </c>
      <c r="AG71" s="65">
        <f t="shared" si="13"/>
        <v>-31.595839378000001</v>
      </c>
      <c r="AH71" s="65">
        <f t="shared" si="13"/>
        <v>0</v>
      </c>
      <c r="AI71" s="65">
        <f t="shared" si="13"/>
        <v>-31.272063874000001</v>
      </c>
      <c r="AJ71" s="65">
        <f t="shared" si="13"/>
        <v>0</v>
      </c>
      <c r="AK71" s="69"/>
      <c r="AL71" s="69"/>
      <c r="AM71" s="69"/>
      <c r="AN71" s="69"/>
      <c r="AO71" s="69"/>
      <c r="AP71" s="69"/>
    </row>
    <row r="72" spans="1:42">
      <c r="A72" s="36" t="s">
        <v>103</v>
      </c>
      <c r="B72" s="36"/>
      <c r="C72" s="63">
        <f t="shared" ref="C72:AJ72" si="14">SUM(C64:C71,C74:C79)*C56</f>
        <v>73.338747204854386</v>
      </c>
      <c r="D72" s="63">
        <f t="shared" si="14"/>
        <v>0</v>
      </c>
      <c r="E72" s="63">
        <f t="shared" si="14"/>
        <v>13.093234390184051</v>
      </c>
      <c r="F72" s="63">
        <f t="shared" si="14"/>
        <v>0</v>
      </c>
      <c r="G72" s="63">
        <f t="shared" si="14"/>
        <v>7.8106696280874539</v>
      </c>
      <c r="H72" s="63">
        <f t="shared" si="14"/>
        <v>0</v>
      </c>
      <c r="I72" s="63">
        <f t="shared" si="14"/>
        <v>9.6671297332771715</v>
      </c>
      <c r="J72" s="63">
        <f t="shared" si="14"/>
        <v>0</v>
      </c>
      <c r="K72" s="63">
        <f t="shared" si="14"/>
        <v>31.511487238867321</v>
      </c>
      <c r="L72" s="63">
        <f t="shared" si="14"/>
        <v>0</v>
      </c>
      <c r="M72" s="63">
        <f t="shared" si="14"/>
        <v>23.785808490024671</v>
      </c>
      <c r="N72" s="63">
        <f t="shared" si="14"/>
        <v>0</v>
      </c>
      <c r="O72" s="63">
        <f t="shared" si="14"/>
        <v>6.8702499124879246</v>
      </c>
      <c r="P72" s="63">
        <f t="shared" si="14"/>
        <v>0</v>
      </c>
      <c r="Q72" s="63">
        <f t="shared" si="14"/>
        <v>14.958214846102662</v>
      </c>
      <c r="R72" s="63">
        <f t="shared" si="14"/>
        <v>0</v>
      </c>
      <c r="S72" s="63">
        <f t="shared" si="14"/>
        <v>5.7704860748476294</v>
      </c>
      <c r="T72" s="63">
        <f t="shared" si="14"/>
        <v>0</v>
      </c>
      <c r="U72" s="63">
        <f t="shared" si="14"/>
        <v>7.3897669886636157</v>
      </c>
      <c r="V72" s="63">
        <f t="shared" si="14"/>
        <v>0</v>
      </c>
      <c r="W72" s="63">
        <f t="shared" si="14"/>
        <v>41.632788048398382</v>
      </c>
      <c r="X72" s="63">
        <f t="shared" si="14"/>
        <v>0</v>
      </c>
      <c r="Y72" s="63">
        <f t="shared" si="14"/>
        <v>10.226289755168597</v>
      </c>
      <c r="Z72" s="63">
        <f t="shared" si="14"/>
        <v>0</v>
      </c>
      <c r="AA72" s="63">
        <f t="shared" si="14"/>
        <v>10.538206889460655</v>
      </c>
      <c r="AB72" s="63">
        <f t="shared" si="14"/>
        <v>0</v>
      </c>
      <c r="AC72" s="63">
        <f t="shared" si="14"/>
        <v>10.510402655920057</v>
      </c>
      <c r="AD72" s="63">
        <f t="shared" si="14"/>
        <v>0</v>
      </c>
      <c r="AE72" s="63">
        <f t="shared" si="14"/>
        <v>9.1872875688710476</v>
      </c>
      <c r="AF72" s="63">
        <f t="shared" si="14"/>
        <v>0</v>
      </c>
      <c r="AG72" s="63">
        <f t="shared" si="14"/>
        <v>6.9822920459129891</v>
      </c>
      <c r="AH72" s="63">
        <f t="shared" si="14"/>
        <v>0</v>
      </c>
      <c r="AI72" s="63">
        <f t="shared" si="14"/>
        <v>6.7842060115653391</v>
      </c>
      <c r="AJ72" s="63">
        <f t="shared" si="14"/>
        <v>0</v>
      </c>
      <c r="AK72" s="86"/>
      <c r="AL72" s="86"/>
      <c r="AM72" s="86"/>
      <c r="AN72" s="86"/>
      <c r="AO72" s="86"/>
      <c r="AP72" s="86"/>
    </row>
    <row r="73" spans="1:42">
      <c r="A73" s="36" t="s">
        <v>26</v>
      </c>
      <c r="B73" s="36"/>
      <c r="C73" s="64">
        <f>SUM(C64:C72)</f>
        <v>7453.2194404248539</v>
      </c>
      <c r="D73" s="64">
        <f t="shared" ref="D73:AJ73" si="15">SUM(D64:D72)</f>
        <v>9151.3760000000002</v>
      </c>
      <c r="E73" s="64">
        <f t="shared" si="15"/>
        <v>1322.1269482101841</v>
      </c>
      <c r="F73" s="64">
        <f t="shared" si="15"/>
        <v>1673.924</v>
      </c>
      <c r="G73" s="64">
        <f t="shared" si="15"/>
        <v>782.31778788533745</v>
      </c>
      <c r="H73" s="64">
        <f t="shared" si="15"/>
        <v>1016.60515</v>
      </c>
      <c r="I73" s="64">
        <f t="shared" si="15"/>
        <v>1013.3360487153772</v>
      </c>
      <c r="J73" s="64">
        <f t="shared" si="15"/>
        <v>1191.5286599999999</v>
      </c>
      <c r="K73" s="64">
        <f t="shared" si="15"/>
        <v>3146.8641423178669</v>
      </c>
      <c r="L73" s="64">
        <f t="shared" si="15"/>
        <v>4000.6635999999999</v>
      </c>
      <c r="M73" s="64">
        <f t="shared" si="15"/>
        <v>2459.2323658800242</v>
      </c>
      <c r="N73" s="64">
        <f t="shared" si="15"/>
        <v>2928.634</v>
      </c>
      <c r="O73" s="64">
        <f t="shared" si="15"/>
        <v>685.22910408233793</v>
      </c>
      <c r="P73" s="64">
        <f t="shared" si="15"/>
        <v>900.18979000000002</v>
      </c>
      <c r="Q73" s="64">
        <f t="shared" si="15"/>
        <v>1436.6420091646528</v>
      </c>
      <c r="R73" s="64">
        <f t="shared" si="15"/>
        <v>1952.29097</v>
      </c>
      <c r="S73" s="64">
        <f t="shared" si="15"/>
        <v>580.52829031784768</v>
      </c>
      <c r="T73" s="64">
        <f t="shared" si="15"/>
        <v>751.45320000000004</v>
      </c>
      <c r="U73" s="64">
        <f t="shared" si="15"/>
        <v>753.64349943666366</v>
      </c>
      <c r="V73" s="64">
        <f t="shared" si="15"/>
        <v>936.26319999999998</v>
      </c>
      <c r="W73" s="64">
        <f t="shared" si="15"/>
        <v>4150.7289228073978</v>
      </c>
      <c r="X73" s="64">
        <f t="shared" si="15"/>
        <v>5278.5816000000004</v>
      </c>
      <c r="Y73" s="64">
        <f t="shared" si="15"/>
        <v>1047.1855646091185</v>
      </c>
      <c r="Z73" s="64">
        <f t="shared" si="15"/>
        <v>1296.85067</v>
      </c>
      <c r="AA73" s="64">
        <f t="shared" si="15"/>
        <v>1046.2713906894608</v>
      </c>
      <c r="AB73" s="64">
        <f t="shared" si="15"/>
        <v>1364.9859999999999</v>
      </c>
      <c r="AC73" s="64">
        <f t="shared" si="15"/>
        <v>1037.4504339213199</v>
      </c>
      <c r="AD73" s="64">
        <f t="shared" si="15"/>
        <v>1365.1665599999999</v>
      </c>
      <c r="AE73" s="64">
        <f t="shared" si="15"/>
        <v>959.02529514887101</v>
      </c>
      <c r="AF73" s="64">
        <f t="shared" si="15"/>
        <v>1131.5739999999998</v>
      </c>
      <c r="AG73" s="64">
        <f t="shared" si="15"/>
        <v>698.97165266791296</v>
      </c>
      <c r="AH73" s="64">
        <f t="shared" si="15"/>
        <v>898.3048</v>
      </c>
      <c r="AI73" s="64">
        <f t="shared" si="15"/>
        <v>690.51374213756537</v>
      </c>
      <c r="AJ73" s="64">
        <f t="shared" si="15"/>
        <v>879.85160000000008</v>
      </c>
      <c r="AK73" s="99"/>
      <c r="AL73" s="99"/>
      <c r="AM73" s="99"/>
      <c r="AN73" s="99"/>
      <c r="AO73" s="99"/>
      <c r="AP73" s="99"/>
    </row>
    <row r="74" spans="1:42">
      <c r="A74" s="74" t="s">
        <v>91</v>
      </c>
      <c r="B74" s="36"/>
      <c r="C74" s="63">
        <f>C46*C53</f>
        <v>877.21199999999999</v>
      </c>
      <c r="D74" s="83">
        <f>C46*D53</f>
        <v>877.21199999999999</v>
      </c>
      <c r="E74" s="83">
        <f>E46*E53</f>
        <v>163.548</v>
      </c>
      <c r="F74" s="83">
        <f>E46*F53</f>
        <v>163.548</v>
      </c>
      <c r="G74" s="83">
        <f>G46*G53</f>
        <v>102.77504999999999</v>
      </c>
      <c r="H74" s="83">
        <f>G46*H53</f>
        <v>102.77504999999999</v>
      </c>
      <c r="I74" s="83">
        <f>I46*I53</f>
        <v>90.422219999999996</v>
      </c>
      <c r="J74" s="83">
        <f>I46*J53</f>
        <v>90.422219999999996</v>
      </c>
      <c r="K74" s="83">
        <f>K46*K53</f>
        <v>422.25119999999998</v>
      </c>
      <c r="L74" s="83">
        <f>K46*L53</f>
        <v>422.25119999999998</v>
      </c>
      <c r="M74" s="83">
        <f>M46*M53</f>
        <v>250.27799999999999</v>
      </c>
      <c r="N74" s="83">
        <f>M46*N53</f>
        <v>250.27799999999999</v>
      </c>
      <c r="O74" s="83">
        <f>O46*O53</f>
        <v>92.763930000000002</v>
      </c>
      <c r="P74" s="83">
        <f>O46*P53</f>
        <v>92.763930000000002</v>
      </c>
      <c r="Q74" s="83">
        <f>Q46*Q53</f>
        <v>247.06898999999999</v>
      </c>
      <c r="R74" s="83">
        <f>Q46*R53</f>
        <v>247.06898999999999</v>
      </c>
      <c r="S74" s="83">
        <f>S46*S53</f>
        <v>73.844399999999993</v>
      </c>
      <c r="T74" s="83">
        <f>S46*T53</f>
        <v>73.844399999999993</v>
      </c>
      <c r="U74" s="83">
        <f>U46*U53</f>
        <v>86.234399999999994</v>
      </c>
      <c r="V74" s="83">
        <f>U46*V53</f>
        <v>86.234399999999994</v>
      </c>
      <c r="W74" s="83">
        <f>W46*W53</f>
        <v>563.49720000000002</v>
      </c>
      <c r="X74" s="83">
        <f>W46*X53</f>
        <v>563.49720000000002</v>
      </c>
      <c r="Y74" s="83">
        <f>Y46*Y53</f>
        <v>115.85889</v>
      </c>
      <c r="Z74" s="83">
        <f>Y46*Z53</f>
        <v>115.85889</v>
      </c>
      <c r="AA74" s="83">
        <f>AA46*AA53</f>
        <v>146.202</v>
      </c>
      <c r="AB74" s="83">
        <f>AA46*AB53</f>
        <v>146.202</v>
      </c>
      <c r="AC74" s="83">
        <f>AC46*AC53</f>
        <v>150.76151999999999</v>
      </c>
      <c r="AD74" s="83">
        <f>AC46*AD53</f>
        <v>150.76151999999999</v>
      </c>
      <c r="AE74" s="83">
        <f>AE46*AE53</f>
        <v>89.207999999999998</v>
      </c>
      <c r="AF74" s="83">
        <f>AE46*AF53</f>
        <v>89.207999999999998</v>
      </c>
      <c r="AG74" s="83">
        <f>AG46*AG53</f>
        <v>92.181600000000003</v>
      </c>
      <c r="AH74" s="83">
        <f>AG46*AH53</f>
        <v>92.181600000000003</v>
      </c>
      <c r="AI74" s="83">
        <f>AI46*AI53</f>
        <v>80.287199999999999</v>
      </c>
      <c r="AJ74" s="83">
        <f>AI46*AJ53</f>
        <v>80.287199999999999</v>
      </c>
      <c r="AK74" s="86"/>
      <c r="AL74" s="86"/>
      <c r="AM74" s="86"/>
      <c r="AN74" s="86"/>
      <c r="AO74" s="86"/>
      <c r="AP74" s="86"/>
    </row>
    <row r="75" spans="1:42">
      <c r="A75" s="74" t="s">
        <v>92</v>
      </c>
      <c r="B75" s="36"/>
      <c r="C75" s="63">
        <f>C46*C54</f>
        <v>65.702399999999997</v>
      </c>
      <c r="D75" s="83">
        <f>C46*D54</f>
        <v>65.702399999999997</v>
      </c>
      <c r="E75" s="83">
        <f>E46*E54</f>
        <v>12.249600000000001</v>
      </c>
      <c r="F75" s="83">
        <f>E46*F54</f>
        <v>12.249600000000001</v>
      </c>
      <c r="G75" s="83">
        <f>G46*G54</f>
        <v>7.6977599999999997</v>
      </c>
      <c r="H75" s="83">
        <f>G46*H54</f>
        <v>7.6977599999999997</v>
      </c>
      <c r="I75" s="83">
        <f>I46*I54</f>
        <v>6.7725439999999999</v>
      </c>
      <c r="J75" s="83">
        <f>I46*J54</f>
        <v>6.7725439999999999</v>
      </c>
      <c r="K75" s="83">
        <f>K46*K54</f>
        <v>31.626239999999999</v>
      </c>
      <c r="L75" s="83">
        <f>K46*L54</f>
        <v>31.626239999999999</v>
      </c>
      <c r="M75" s="83">
        <f>M46*M54</f>
        <v>18.7456</v>
      </c>
      <c r="N75" s="83">
        <f>M46*N54</f>
        <v>18.7456</v>
      </c>
      <c r="O75" s="83">
        <f>O46*O54</f>
        <v>6.9479360000000003</v>
      </c>
      <c r="P75" s="83">
        <f>O46*P54</f>
        <v>6.9479360000000003</v>
      </c>
      <c r="Q75" s="83">
        <f>Q46*Q54</f>
        <v>18.505248000000002</v>
      </c>
      <c r="R75" s="83">
        <f>Q46*R54</f>
        <v>18.505248000000002</v>
      </c>
      <c r="S75" s="83">
        <f>S46*S54</f>
        <v>5.5308799999999998</v>
      </c>
      <c r="T75" s="83">
        <f>S46*T54</f>
        <v>5.5308799999999998</v>
      </c>
      <c r="U75" s="83">
        <f>U46*U54</f>
        <v>6.4588799999999997</v>
      </c>
      <c r="V75" s="83">
        <f>U46*V54</f>
        <v>6.4588799999999997</v>
      </c>
      <c r="W75" s="83">
        <f>W46*W54</f>
        <v>42.205440000000003</v>
      </c>
      <c r="X75" s="83">
        <f>W46*X54</f>
        <v>42.205440000000003</v>
      </c>
      <c r="Y75" s="83">
        <f>Y46*Y54</f>
        <v>8.6777280000000001</v>
      </c>
      <c r="Z75" s="83">
        <f>Y46*Z54</f>
        <v>8.6777280000000001</v>
      </c>
      <c r="AA75" s="83">
        <f>AA46*AA54</f>
        <v>10.9504</v>
      </c>
      <c r="AB75" s="83">
        <f>AA46*AB54</f>
        <v>10.9504</v>
      </c>
      <c r="AC75" s="83">
        <f>AC46*AC54</f>
        <v>11.291904000000001</v>
      </c>
      <c r="AD75" s="83">
        <f>AC46*AD54</f>
        <v>11.291904000000001</v>
      </c>
      <c r="AE75" s="83">
        <f>AE46*AE54</f>
        <v>6.6816000000000004</v>
      </c>
      <c r="AF75" s="83">
        <f>AE46*AF54</f>
        <v>6.6816000000000004</v>
      </c>
      <c r="AG75" s="83">
        <f>AG46*AG54</f>
        <v>6.9043200000000002</v>
      </c>
      <c r="AH75" s="83">
        <f>AG46*AH54</f>
        <v>6.9043200000000002</v>
      </c>
      <c r="AI75" s="83">
        <f>AI46*AI54</f>
        <v>6.0134400000000001</v>
      </c>
      <c r="AJ75" s="83">
        <f>AI46*AJ54</f>
        <v>6.0134400000000001</v>
      </c>
      <c r="AK75" s="86"/>
      <c r="AL75" s="86"/>
      <c r="AM75" s="86"/>
      <c r="AN75" s="86"/>
      <c r="AO75" s="86"/>
      <c r="AP75" s="86"/>
    </row>
    <row r="76" spans="1:42">
      <c r="A76" s="35" t="s">
        <v>93</v>
      </c>
      <c r="B76" s="36"/>
      <c r="C76" s="65">
        <f>SUM(C64:C71)*C55</f>
        <v>39.260965287930397</v>
      </c>
      <c r="D76" s="65">
        <f t="shared" ref="D76:AJ76" si="16">SUM(D64:D71)*D55</f>
        <v>48.685320320000002</v>
      </c>
      <c r="E76" s="65">
        <f t="shared" si="16"/>
        <v>6.9640593575223999</v>
      </c>
      <c r="F76" s="65">
        <f t="shared" si="16"/>
        <v>8.9052756800000008</v>
      </c>
      <c r="G76" s="65">
        <f t="shared" si="16"/>
        <v>4.1203778691285704</v>
      </c>
      <c r="H76" s="65">
        <f t="shared" si="16"/>
        <v>5.4083393979999999</v>
      </c>
      <c r="I76" s="65">
        <f t="shared" si="16"/>
        <v>5.3395186489847717</v>
      </c>
      <c r="J76" s="65">
        <f t="shared" si="16"/>
        <v>6.3389324711999997</v>
      </c>
      <c r="K76" s="65">
        <f t="shared" si="16"/>
        <v>16.573676125020278</v>
      </c>
      <c r="L76" s="65">
        <f t="shared" si="16"/>
        <v>21.283530352</v>
      </c>
      <c r="M76" s="65">
        <f t="shared" si="16"/>
        <v>12.9565756853148</v>
      </c>
      <c r="N76" s="65">
        <f t="shared" si="16"/>
        <v>15.58033288</v>
      </c>
      <c r="O76" s="65">
        <f t="shared" si="16"/>
        <v>3.6088691041836021</v>
      </c>
      <c r="P76" s="65">
        <f t="shared" si="16"/>
        <v>4.7890096827999997</v>
      </c>
      <c r="Q76" s="65">
        <f t="shared" si="16"/>
        <v>7.563357785774687</v>
      </c>
      <c r="R76" s="65">
        <f t="shared" si="16"/>
        <v>10.386187960400001</v>
      </c>
      <c r="S76" s="65">
        <f t="shared" si="16"/>
        <v>3.0577115185727601</v>
      </c>
      <c r="T76" s="65">
        <f t="shared" si="16"/>
        <v>3.9977310240000001</v>
      </c>
      <c r="U76" s="65">
        <f t="shared" si="16"/>
        <v>3.9700698566233603</v>
      </c>
      <c r="V76" s="65">
        <f t="shared" si="16"/>
        <v>4.9809202240000001</v>
      </c>
      <c r="W76" s="65">
        <f t="shared" si="16"/>
        <v>21.860391436917876</v>
      </c>
      <c r="X76" s="65">
        <f t="shared" si="16"/>
        <v>28.082054112000002</v>
      </c>
      <c r="Y76" s="65">
        <f t="shared" si="16"/>
        <v>5.5166233422230135</v>
      </c>
      <c r="Z76" s="65">
        <f t="shared" si="16"/>
        <v>6.8992455644000001</v>
      </c>
      <c r="AA76" s="65">
        <f t="shared" si="16"/>
        <v>5.5101005378160002</v>
      </c>
      <c r="AB76" s="65">
        <f t="shared" si="16"/>
        <v>7.2617255199999997</v>
      </c>
      <c r="AC76" s="65">
        <f t="shared" si="16"/>
        <v>5.4633209663319278</v>
      </c>
      <c r="AD76" s="65">
        <f t="shared" si="16"/>
        <v>7.2626860991999997</v>
      </c>
      <c r="AE76" s="65">
        <f t="shared" si="16"/>
        <v>5.0531382003256002</v>
      </c>
      <c r="AF76" s="65">
        <f t="shared" si="16"/>
        <v>6.0199736799999997</v>
      </c>
      <c r="AG76" s="65">
        <f t="shared" si="16"/>
        <v>3.6813833985090398</v>
      </c>
      <c r="AH76" s="65">
        <f t="shared" si="16"/>
        <v>4.7789815359999999</v>
      </c>
      <c r="AI76" s="65">
        <f t="shared" si="16"/>
        <v>3.6374411321903204</v>
      </c>
      <c r="AJ76" s="65">
        <f t="shared" si="16"/>
        <v>4.6808105120000008</v>
      </c>
      <c r="AK76" s="69"/>
      <c r="AL76" s="69"/>
      <c r="AM76" s="69"/>
      <c r="AN76" s="69"/>
      <c r="AO76" s="69"/>
      <c r="AP76" s="69"/>
    </row>
    <row r="77" spans="1:42">
      <c r="A77" s="35" t="s">
        <v>102</v>
      </c>
      <c r="B77" s="36"/>
      <c r="C77" s="66">
        <f>C60*C46</f>
        <v>-77.171999999999997</v>
      </c>
      <c r="D77" s="86">
        <f>D60*C46</f>
        <v>-77.171999999999997</v>
      </c>
      <c r="E77" s="86">
        <f>E60*E46</f>
        <v>-14.388</v>
      </c>
      <c r="F77" s="86">
        <f>F60*E46</f>
        <v>-14.388</v>
      </c>
      <c r="G77" s="86">
        <f>G60*G46</f>
        <v>-9.0415500000000009</v>
      </c>
      <c r="H77" s="86">
        <f>H60*G46</f>
        <v>-9.0415500000000009</v>
      </c>
      <c r="I77" s="86">
        <f>I60*I46</f>
        <v>-7.9548200000000007</v>
      </c>
      <c r="J77" s="86">
        <f>J60*I46</f>
        <v>-7.9548200000000007</v>
      </c>
      <c r="K77" s="86">
        <f>K60*K46</f>
        <v>-37.147199999999998</v>
      </c>
      <c r="L77" s="86">
        <f>L60*K46</f>
        <v>-37.147199999999998</v>
      </c>
      <c r="M77" s="86">
        <f>M60*M46</f>
        <v>-22.018000000000001</v>
      </c>
      <c r="N77" s="86">
        <f>N60*M46</f>
        <v>-22.018000000000001</v>
      </c>
      <c r="O77" s="86">
        <f>O60*O46</f>
        <v>-8.1608300000000007</v>
      </c>
      <c r="P77" s="86">
        <f>P60*O46</f>
        <v>-8.1608300000000007</v>
      </c>
      <c r="Q77" s="86">
        <f>Q60*Q46</f>
        <v>-21.735690000000002</v>
      </c>
      <c r="R77" s="86">
        <f>R60*Q46</f>
        <v>-21.735690000000002</v>
      </c>
      <c r="S77" s="86">
        <f>S60*S46</f>
        <v>-6.4964000000000004</v>
      </c>
      <c r="T77" s="86">
        <f>T60*S46</f>
        <v>-6.4964000000000004</v>
      </c>
      <c r="U77" s="86">
        <f>U60*U46</f>
        <v>-7.5864000000000003</v>
      </c>
      <c r="V77" s="86">
        <f>V60*U46</f>
        <v>-7.5864000000000003</v>
      </c>
      <c r="W77" s="86">
        <f>W60*W46</f>
        <v>-49.5732</v>
      </c>
      <c r="X77" s="86">
        <f>X60*W46</f>
        <v>-49.5732</v>
      </c>
      <c r="Y77" s="86">
        <f>Y60*Y46</f>
        <v>-10.192590000000001</v>
      </c>
      <c r="Z77" s="86">
        <f>Z60*Y46</f>
        <v>-10.192590000000001</v>
      </c>
      <c r="AA77" s="86">
        <f>AA60*AA46</f>
        <v>-12.862</v>
      </c>
      <c r="AB77" s="86">
        <f>AB60*AA46</f>
        <v>-12.862</v>
      </c>
      <c r="AC77" s="86">
        <f>AC60*AC46</f>
        <v>-13.263120000000001</v>
      </c>
      <c r="AD77" s="86">
        <f>AD60*AC46</f>
        <v>-13.263120000000001</v>
      </c>
      <c r="AE77" s="86">
        <f>AE60*AE46</f>
        <v>-7.8479999999999999</v>
      </c>
      <c r="AF77" s="86">
        <f>AF60*AE46</f>
        <v>-7.8479999999999999</v>
      </c>
      <c r="AG77" s="86">
        <f>AG60*AG46</f>
        <v>-8.1096000000000004</v>
      </c>
      <c r="AH77" s="86">
        <f>AH60*AG46</f>
        <v>-8.1096000000000004</v>
      </c>
      <c r="AI77" s="86">
        <f>AI60*AI46</f>
        <v>-7.0632000000000001</v>
      </c>
      <c r="AJ77" s="86">
        <f>AJ60*AI46</f>
        <v>-7.0632000000000001</v>
      </c>
      <c r="AK77" s="86"/>
      <c r="AL77" s="86"/>
      <c r="AM77" s="86"/>
      <c r="AN77" s="86"/>
      <c r="AO77" s="86"/>
      <c r="AP77" s="86"/>
    </row>
    <row r="78" spans="1:42">
      <c r="A78" s="35" t="s">
        <v>111</v>
      </c>
      <c r="B78" s="36"/>
      <c r="C78" s="66">
        <f>SUM(C64:C71)*C61</f>
        <v>-1475.976138644</v>
      </c>
      <c r="D78" s="66">
        <f>SUM(D64:D71)*D61</f>
        <v>-1830.2752</v>
      </c>
      <c r="E78" s="66">
        <f t="shared" ref="E78:AJ78" si="17">SUM(E64:E71)*E61</f>
        <v>-261.80674276400003</v>
      </c>
      <c r="F78" s="66">
        <f t="shared" si="17"/>
        <v>-334.78480000000002</v>
      </c>
      <c r="G78" s="66">
        <f t="shared" si="17"/>
        <v>-154.90142365145002</v>
      </c>
      <c r="H78" s="66">
        <f t="shared" si="17"/>
        <v>-203.32103000000001</v>
      </c>
      <c r="I78" s="66">
        <f t="shared" si="17"/>
        <v>-200.73378379642</v>
      </c>
      <c r="J78" s="66">
        <f t="shared" si="17"/>
        <v>-238.30573200000001</v>
      </c>
      <c r="K78" s="66">
        <f t="shared" si="17"/>
        <v>-623.07053101580004</v>
      </c>
      <c r="L78" s="66">
        <f t="shared" si="17"/>
        <v>-800.13272000000006</v>
      </c>
      <c r="M78" s="66">
        <f t="shared" si="17"/>
        <v>-487.08931147799996</v>
      </c>
      <c r="N78" s="66">
        <f t="shared" si="17"/>
        <v>-585.72680000000003</v>
      </c>
      <c r="O78" s="66">
        <f t="shared" si="17"/>
        <v>-135.67177083397002</v>
      </c>
      <c r="P78" s="66">
        <f t="shared" si="17"/>
        <v>-180.037958</v>
      </c>
      <c r="Q78" s="66">
        <f t="shared" si="17"/>
        <v>-284.33675886371003</v>
      </c>
      <c r="R78" s="66">
        <f t="shared" si="17"/>
        <v>-390.45819400000005</v>
      </c>
      <c r="S78" s="66">
        <f t="shared" si="17"/>
        <v>-114.95156084860001</v>
      </c>
      <c r="T78" s="66">
        <f t="shared" si="17"/>
        <v>-150.29064000000002</v>
      </c>
      <c r="U78" s="66">
        <f t="shared" si="17"/>
        <v>-149.2507464896</v>
      </c>
      <c r="V78" s="66">
        <f t="shared" si="17"/>
        <v>-187.25264000000001</v>
      </c>
      <c r="W78" s="66">
        <f t="shared" si="17"/>
        <v>-821.81922695179992</v>
      </c>
      <c r="X78" s="66">
        <f t="shared" si="17"/>
        <v>-1055.7163200000002</v>
      </c>
      <c r="Y78" s="66">
        <f t="shared" si="17"/>
        <v>-207.39185497078998</v>
      </c>
      <c r="Z78" s="66">
        <f t="shared" si="17"/>
        <v>-259.37013400000001</v>
      </c>
      <c r="AA78" s="66">
        <f t="shared" si="17"/>
        <v>-207.14663676000001</v>
      </c>
      <c r="AB78" s="66">
        <f t="shared" si="17"/>
        <v>-272.99719999999996</v>
      </c>
      <c r="AC78" s="66">
        <f t="shared" si="17"/>
        <v>-205.38800625307999</v>
      </c>
      <c r="AD78" s="66">
        <f t="shared" si="17"/>
        <v>-273.03331199999997</v>
      </c>
      <c r="AE78" s="66">
        <f t="shared" si="17"/>
        <v>-189.967601516</v>
      </c>
      <c r="AF78" s="66">
        <f t="shared" si="17"/>
        <v>-226.31479999999999</v>
      </c>
      <c r="AG78" s="66">
        <f t="shared" si="17"/>
        <v>-138.39787212439998</v>
      </c>
      <c r="AH78" s="66">
        <f t="shared" si="17"/>
        <v>-179.66096000000002</v>
      </c>
      <c r="AI78" s="66">
        <f t="shared" si="17"/>
        <v>-136.74590722520003</v>
      </c>
      <c r="AJ78" s="66">
        <f t="shared" si="17"/>
        <v>-175.97032000000002</v>
      </c>
      <c r="AK78" s="86"/>
      <c r="AL78" s="86"/>
      <c r="AM78" s="86"/>
      <c r="AN78" s="86"/>
      <c r="AO78" s="86"/>
      <c r="AP78" s="86"/>
    </row>
    <row r="79" spans="1:42">
      <c r="A79" s="35" t="s">
        <v>107</v>
      </c>
      <c r="B79" s="36"/>
      <c r="C79" s="6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86"/>
      <c r="AL79" s="86"/>
      <c r="AM79" s="86"/>
      <c r="AN79" s="86"/>
      <c r="AO79" s="86"/>
      <c r="AP79" s="86"/>
    </row>
    <row r="80" spans="1:42" ht="13.5" thickBot="1">
      <c r="A80" s="60" t="s">
        <v>94</v>
      </c>
      <c r="C80" s="67">
        <f t="shared" ref="C80:AJ80" si="18">SUM(C73:C79)</f>
        <v>6882.2466670687845</v>
      </c>
      <c r="D80" s="68">
        <f t="shared" si="18"/>
        <v>8235.5285203200001</v>
      </c>
      <c r="E80" s="68">
        <f t="shared" si="18"/>
        <v>1228.6938648037067</v>
      </c>
      <c r="F80" s="68">
        <f t="shared" si="18"/>
        <v>1509.4540756800002</v>
      </c>
      <c r="G80" s="68">
        <f t="shared" si="18"/>
        <v>732.96800210301592</v>
      </c>
      <c r="H80" s="68">
        <f t="shared" si="18"/>
        <v>920.12371939800005</v>
      </c>
      <c r="I80" s="68">
        <f t="shared" si="18"/>
        <v>907.18172756794195</v>
      </c>
      <c r="J80" s="68">
        <f t="shared" si="18"/>
        <v>1048.8018044711998</v>
      </c>
      <c r="K80" s="68">
        <f t="shared" si="18"/>
        <v>2957.0975274270877</v>
      </c>
      <c r="L80" s="68">
        <f t="shared" si="18"/>
        <v>3638.5446503519984</v>
      </c>
      <c r="M80" s="68">
        <f t="shared" si="18"/>
        <v>2232.1052300873389</v>
      </c>
      <c r="N80" s="68">
        <f t="shared" si="18"/>
        <v>2605.4931328799998</v>
      </c>
      <c r="O80" s="68">
        <f t="shared" si="18"/>
        <v>644.71723835255148</v>
      </c>
      <c r="P80" s="68">
        <f t="shared" si="18"/>
        <v>816.49187768280001</v>
      </c>
      <c r="Q80" s="68">
        <f t="shared" si="18"/>
        <v>1403.7071560867175</v>
      </c>
      <c r="R80" s="68">
        <f t="shared" si="18"/>
        <v>1816.0575119603998</v>
      </c>
      <c r="S80" s="68">
        <f t="shared" si="18"/>
        <v>541.51332098782041</v>
      </c>
      <c r="T80" s="68">
        <f t="shared" si="18"/>
        <v>678.03917102399998</v>
      </c>
      <c r="U80" s="68">
        <f t="shared" si="18"/>
        <v>693.46970280368703</v>
      </c>
      <c r="V80" s="68">
        <f t="shared" si="18"/>
        <v>839.09836022399998</v>
      </c>
      <c r="W80" s="68">
        <f t="shared" si="18"/>
        <v>3906.8995272925154</v>
      </c>
      <c r="X80" s="68">
        <f t="shared" si="18"/>
        <v>4807.0767741119998</v>
      </c>
      <c r="Y80" s="68">
        <f t="shared" si="18"/>
        <v>959.65436098055136</v>
      </c>
      <c r="Z80" s="68">
        <f t="shared" si="18"/>
        <v>1158.7238095643997</v>
      </c>
      <c r="AA80" s="68">
        <f t="shared" si="18"/>
        <v>988.92525446727666</v>
      </c>
      <c r="AB80" s="68">
        <f t="shared" si="18"/>
        <v>1243.5409255199997</v>
      </c>
      <c r="AC80" s="68">
        <f t="shared" si="18"/>
        <v>986.31605263457163</v>
      </c>
      <c r="AD80" s="68">
        <f t="shared" si="18"/>
        <v>1248.1862380991997</v>
      </c>
      <c r="AE80" s="68">
        <f t="shared" si="18"/>
        <v>862.15243183319649</v>
      </c>
      <c r="AF80" s="68">
        <f t="shared" si="18"/>
        <v>999.32077367999989</v>
      </c>
      <c r="AG80" s="68">
        <f t="shared" si="18"/>
        <v>655.23148394202201</v>
      </c>
      <c r="AH80" s="68">
        <f t="shared" si="18"/>
        <v>814.39914153599989</v>
      </c>
      <c r="AI80" s="68">
        <f t="shared" si="18"/>
        <v>636.64271604455553</v>
      </c>
      <c r="AJ80" s="68">
        <f t="shared" si="18"/>
        <v>787.79953051199993</v>
      </c>
      <c r="AK80" s="69"/>
      <c r="AL80" s="69"/>
      <c r="AM80" s="69"/>
      <c r="AN80" s="69"/>
      <c r="AO80" s="69"/>
      <c r="AP80" s="69"/>
    </row>
    <row r="81" spans="1:36" s="36" customFormat="1" ht="13.5" thickTop="1">
      <c r="A81" s="35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36" customFormat="1">
      <c r="A82" s="35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A83" s="36"/>
      <c r="AB83" s="36"/>
      <c r="AC83" s="36"/>
      <c r="AD83" s="36"/>
    </row>
    <row r="84" spans="1:36" ht="13.5" thickBot="1">
      <c r="A84" s="70" t="s">
        <v>41</v>
      </c>
      <c r="B84" s="70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I85" s="164"/>
      <c r="J85" s="71"/>
      <c r="Q85" s="52" t="s">
        <v>39</v>
      </c>
    </row>
    <row r="86" spans="1:36" ht="13.5" thickBot="1">
      <c r="A86" s="238">
        <v>8</v>
      </c>
      <c r="B86" s="146" t="s">
        <v>77</v>
      </c>
      <c r="C86" s="146">
        <v>419</v>
      </c>
      <c r="D86" s="146">
        <v>0</v>
      </c>
      <c r="E86" s="165">
        <v>79200</v>
      </c>
      <c r="F86" s="165">
        <v>19400</v>
      </c>
      <c r="G86" s="165">
        <v>98600</v>
      </c>
      <c r="I86" s="164"/>
      <c r="J86" s="72"/>
    </row>
    <row r="87" spans="1:36" ht="13.5" thickBot="1">
      <c r="A87" s="239"/>
      <c r="B87" s="146" t="s">
        <v>78</v>
      </c>
      <c r="C87" s="146">
        <v>274</v>
      </c>
      <c r="D87" s="146">
        <v>0</v>
      </c>
      <c r="E87" s="165">
        <v>98560</v>
      </c>
      <c r="F87" s="165">
        <v>24320</v>
      </c>
      <c r="G87" s="165">
        <v>122880</v>
      </c>
      <c r="I87" s="166" t="s">
        <v>9</v>
      </c>
      <c r="J87" s="167"/>
      <c r="L87" s="168"/>
      <c r="M87" s="125"/>
      <c r="N87" s="169" t="s">
        <v>10</v>
      </c>
      <c r="O87" s="50"/>
      <c r="P87" s="168"/>
      <c r="Q87" s="169" t="s">
        <v>10</v>
      </c>
    </row>
    <row r="88" spans="1:36" ht="13.5" thickBot="1">
      <c r="A88" s="239"/>
      <c r="B88" s="146" t="s">
        <v>79</v>
      </c>
      <c r="C88" s="146">
        <v>169</v>
      </c>
      <c r="D88" s="146">
        <v>0</v>
      </c>
      <c r="E88" s="165">
        <v>52705</v>
      </c>
      <c r="F88" s="165">
        <v>13712</v>
      </c>
      <c r="G88" s="165">
        <v>66417</v>
      </c>
      <c r="I88" s="125"/>
      <c r="J88" s="125"/>
      <c r="L88" s="170"/>
      <c r="M88" s="125"/>
      <c r="N88" s="50"/>
      <c r="O88" s="50"/>
      <c r="P88" s="125"/>
      <c r="Q88" s="50"/>
    </row>
    <row r="89" spans="1:36">
      <c r="I89" s="125"/>
      <c r="J89" s="125"/>
      <c r="L89" s="126"/>
      <c r="M89" s="125"/>
      <c r="N89" s="50"/>
      <c r="O89" s="50"/>
      <c r="P89" s="125"/>
      <c r="Q89" s="50"/>
    </row>
    <row r="90" spans="1:36">
      <c r="I90" s="125" t="s">
        <v>18</v>
      </c>
      <c r="J90" s="125"/>
      <c r="L90" s="125"/>
      <c r="M90" s="125"/>
      <c r="N90" s="124">
        <v>24.5</v>
      </c>
      <c r="O90" s="50"/>
      <c r="P90" s="124"/>
      <c r="Q90" s="124">
        <v>11.33</v>
      </c>
    </row>
    <row r="91" spans="1:36">
      <c r="I91" s="125" t="s">
        <v>44</v>
      </c>
      <c r="J91" s="125"/>
      <c r="L91" s="125"/>
      <c r="M91" s="125"/>
      <c r="N91" s="124">
        <v>24.5</v>
      </c>
      <c r="O91" s="50"/>
      <c r="P91" s="124"/>
      <c r="Q91" s="124">
        <v>11.33</v>
      </c>
    </row>
    <row r="92" spans="1:36">
      <c r="I92" s="125" t="s">
        <v>29</v>
      </c>
      <c r="J92" s="125"/>
      <c r="L92" s="50"/>
      <c r="M92" s="125"/>
      <c r="N92" s="127">
        <v>5.0200000000000002E-3</v>
      </c>
      <c r="O92" s="50"/>
      <c r="P92" s="125"/>
      <c r="Q92" s="127">
        <v>5.1619999999999999E-2</v>
      </c>
    </row>
    <row r="93" spans="1:36">
      <c r="I93" s="125" t="s">
        <v>28</v>
      </c>
      <c r="J93" s="125"/>
      <c r="L93" s="50"/>
      <c r="M93" s="125"/>
      <c r="N93" s="213">
        <v>0.11860999999999999</v>
      </c>
      <c r="O93" s="50"/>
      <c r="P93" s="125"/>
      <c r="Q93" s="213">
        <v>0.20094000000000001</v>
      </c>
    </row>
    <row r="95" spans="1:36">
      <c r="I95" s="125" t="s">
        <v>91</v>
      </c>
      <c r="N95" s="164">
        <f t="shared" ref="N95:N103" si="19">N16</f>
        <v>1.239E-2</v>
      </c>
      <c r="Q95" s="164">
        <f t="shared" ref="Q95:Q103" si="20">Q16</f>
        <v>1.239E-2</v>
      </c>
    </row>
    <row r="96" spans="1:36">
      <c r="I96" s="125" t="s">
        <v>92</v>
      </c>
      <c r="N96" s="172">
        <f t="shared" si="19"/>
        <v>9.2800000000000001E-4</v>
      </c>
      <c r="Q96" s="172">
        <f t="shared" si="20"/>
        <v>9.2800000000000001E-4</v>
      </c>
    </row>
    <row r="97" spans="9:19">
      <c r="I97" s="125" t="s">
        <v>93</v>
      </c>
      <c r="J97" s="36"/>
      <c r="N97" s="173">
        <f t="shared" si="19"/>
        <v>5.3200000000000001E-3</v>
      </c>
      <c r="Q97" s="173">
        <f t="shared" si="20"/>
        <v>5.3200000000000001E-3</v>
      </c>
    </row>
    <row r="98" spans="9:19">
      <c r="I98" s="125" t="s">
        <v>103</v>
      </c>
      <c r="J98" s="204"/>
      <c r="L98" s="50"/>
      <c r="M98" s="125"/>
      <c r="N98" s="174">
        <f t="shared" si="19"/>
        <v>1.0770999999999999E-2</v>
      </c>
      <c r="O98" s="50"/>
      <c r="P98" s="125"/>
      <c r="Q98" s="174">
        <f t="shared" si="20"/>
        <v>0</v>
      </c>
    </row>
    <row r="99" spans="9:19">
      <c r="I99" s="125" t="s">
        <v>99</v>
      </c>
      <c r="J99" s="204"/>
      <c r="L99" s="50"/>
      <c r="M99" s="125"/>
      <c r="N99" s="175">
        <f t="shared" si="19"/>
        <v>1.01</v>
      </c>
      <c r="O99" s="50"/>
      <c r="P99" s="125"/>
      <c r="Q99" s="175">
        <f t="shared" si="20"/>
        <v>0</v>
      </c>
    </row>
    <row r="100" spans="9:19">
      <c r="I100" s="125" t="s">
        <v>100</v>
      </c>
      <c r="J100" s="204"/>
      <c r="L100" s="50"/>
      <c r="M100" s="125"/>
      <c r="N100" s="175">
        <f t="shared" si="19"/>
        <v>0.46</v>
      </c>
      <c r="O100" s="50"/>
      <c r="P100" s="125"/>
      <c r="Q100" s="175">
        <f t="shared" si="20"/>
        <v>0</v>
      </c>
    </row>
    <row r="101" spans="9:19">
      <c r="I101" s="125" t="s">
        <v>104</v>
      </c>
      <c r="J101" s="204"/>
      <c r="L101" s="50"/>
      <c r="M101" s="125"/>
      <c r="N101" s="174">
        <f t="shared" si="19"/>
        <v>-4.5515E-2</v>
      </c>
      <c r="O101" s="50"/>
      <c r="P101" s="125"/>
      <c r="Q101" s="174">
        <f t="shared" si="20"/>
        <v>0</v>
      </c>
    </row>
    <row r="102" spans="9:19">
      <c r="I102" s="125" t="s">
        <v>102</v>
      </c>
      <c r="J102" s="204"/>
      <c r="L102" s="50"/>
      <c r="M102" s="125"/>
      <c r="N102" s="126">
        <f t="shared" si="19"/>
        <v>-1.09E-3</v>
      </c>
      <c r="O102" s="50"/>
      <c r="P102" s="125"/>
      <c r="Q102" s="126">
        <f t="shared" si="20"/>
        <v>-1.09E-3</v>
      </c>
    </row>
    <row r="103" spans="9:19">
      <c r="I103" s="125" t="s">
        <v>107</v>
      </c>
      <c r="J103" s="125"/>
      <c r="L103" s="50"/>
      <c r="M103" s="125"/>
      <c r="N103" s="176">
        <f t="shared" si="19"/>
        <v>0</v>
      </c>
      <c r="O103" s="50"/>
      <c r="P103" s="125"/>
      <c r="Q103" s="176">
        <f t="shared" si="20"/>
        <v>0</v>
      </c>
    </row>
    <row r="104" spans="9:19">
      <c r="I104" s="125" t="s">
        <v>111</v>
      </c>
      <c r="J104" s="125"/>
      <c r="L104" s="127"/>
      <c r="M104" s="125"/>
      <c r="N104" s="173">
        <v>-0.2</v>
      </c>
      <c r="O104" s="50"/>
      <c r="P104" s="125"/>
      <c r="Q104" s="173">
        <v>-0.2</v>
      </c>
    </row>
    <row r="105" spans="9:19">
      <c r="I105" s="125"/>
      <c r="J105" s="125"/>
      <c r="L105" s="127"/>
      <c r="M105" s="125"/>
      <c r="N105" s="126"/>
      <c r="O105" s="50"/>
      <c r="P105" s="125"/>
      <c r="Q105" s="126"/>
    </row>
    <row r="106" spans="9:19">
      <c r="I106" s="125"/>
      <c r="J106" s="125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25" t="s">
        <v>13</v>
      </c>
      <c r="J107" s="125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25" t="s">
        <v>13</v>
      </c>
      <c r="J108" s="125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25" t="s">
        <v>25</v>
      </c>
      <c r="J109" s="125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25"/>
      <c r="J110" s="125"/>
      <c r="L110" s="143"/>
      <c r="M110" s="140"/>
      <c r="N110" s="143"/>
      <c r="O110" s="140"/>
      <c r="P110" s="143"/>
      <c r="Q110" s="140"/>
    </row>
    <row r="111" spans="9:19">
      <c r="I111" s="125" t="s">
        <v>31</v>
      </c>
      <c r="J111" s="125"/>
      <c r="L111" s="175"/>
      <c r="M111" s="125"/>
      <c r="N111" s="125" t="s">
        <v>43</v>
      </c>
      <c r="O111" s="125"/>
      <c r="P111" s="125"/>
      <c r="Q111" s="125" t="s">
        <v>43</v>
      </c>
      <c r="R111" s="125"/>
      <c r="S111" s="125"/>
    </row>
    <row r="112" spans="9:19">
      <c r="I112" s="125" t="s">
        <v>35</v>
      </c>
      <c r="J112" s="125"/>
      <c r="L112" s="127"/>
      <c r="M112" s="125"/>
      <c r="N112" s="125" t="s">
        <v>105</v>
      </c>
      <c r="O112" s="125"/>
      <c r="P112" s="125"/>
      <c r="Q112" s="125" t="s">
        <v>105</v>
      </c>
      <c r="R112" s="125"/>
      <c r="S112" s="125"/>
    </row>
    <row r="114" spans="1:8" ht="13.5" thickBot="1"/>
    <row r="115" spans="1:8" ht="13.5" thickBot="1">
      <c r="C115" s="146" t="s">
        <v>77</v>
      </c>
      <c r="E115" s="146" t="s">
        <v>78</v>
      </c>
      <c r="G115" s="146" t="s">
        <v>79</v>
      </c>
    </row>
    <row r="116" spans="1:8">
      <c r="C116" s="36"/>
      <c r="D116" s="36" t="s">
        <v>40</v>
      </c>
      <c r="E116" s="36"/>
      <c r="F116" s="36" t="s">
        <v>40</v>
      </c>
      <c r="G116" s="36"/>
      <c r="H116" s="36" t="s">
        <v>40</v>
      </c>
    </row>
    <row r="117" spans="1:8">
      <c r="A117" s="53" t="s">
        <v>9</v>
      </c>
      <c r="B117" s="54"/>
      <c r="C117" s="75" t="s">
        <v>49</v>
      </c>
      <c r="D117" s="74"/>
      <c r="E117" s="75" t="s">
        <v>49</v>
      </c>
      <c r="F117" s="74"/>
      <c r="G117" s="75" t="s">
        <v>49</v>
      </c>
      <c r="H117" s="74"/>
    </row>
    <row r="118" spans="1:8">
      <c r="A118" s="52" t="s">
        <v>11</v>
      </c>
      <c r="C118" s="148">
        <f>C86</f>
        <v>419</v>
      </c>
      <c r="D118" s="36"/>
      <c r="E118" s="148">
        <f>C87</f>
        <v>274</v>
      </c>
      <c r="F118" s="36"/>
      <c r="G118" s="148">
        <f>C88</f>
        <v>169</v>
      </c>
      <c r="H118" s="36"/>
    </row>
    <row r="119" spans="1:8">
      <c r="A119" s="52" t="s">
        <v>45</v>
      </c>
      <c r="C119" s="148">
        <f>D86</f>
        <v>0</v>
      </c>
      <c r="D119" s="36"/>
      <c r="E119" s="148">
        <f>D87</f>
        <v>0</v>
      </c>
      <c r="F119" s="36"/>
      <c r="G119" s="148">
        <f>D88</f>
        <v>0</v>
      </c>
      <c r="H119" s="36"/>
    </row>
    <row r="120" spans="1:8">
      <c r="A120" s="50" t="s">
        <v>50</v>
      </c>
      <c r="B120" s="50"/>
      <c r="C120" s="148">
        <f>E86</f>
        <v>79200</v>
      </c>
      <c r="D120" s="74"/>
      <c r="E120" s="148">
        <f>E87</f>
        <v>98560</v>
      </c>
      <c r="F120" s="74"/>
      <c r="G120" s="148">
        <f>E88</f>
        <v>52705</v>
      </c>
      <c r="H120" s="74"/>
    </row>
    <row r="121" spans="1:8">
      <c r="A121" s="50" t="s">
        <v>51</v>
      </c>
      <c r="B121" s="50"/>
      <c r="C121" s="182">
        <f>F86</f>
        <v>19400</v>
      </c>
      <c r="D121" s="74"/>
      <c r="E121" s="182">
        <f>F87</f>
        <v>24320</v>
      </c>
      <c r="F121" s="74"/>
      <c r="G121" s="182">
        <f>F88</f>
        <v>13712</v>
      </c>
      <c r="H121" s="74"/>
    </row>
    <row r="122" spans="1:8">
      <c r="A122" s="54"/>
      <c r="B122" s="54"/>
      <c r="C122" s="152"/>
      <c r="D122" s="74"/>
      <c r="E122" s="152"/>
      <c r="F122" s="74"/>
      <c r="G122" s="152"/>
      <c r="H122" s="74"/>
    </row>
    <row r="123" spans="1:8">
      <c r="A123" s="54" t="s">
        <v>17</v>
      </c>
      <c r="B123" s="54"/>
      <c r="C123" s="77">
        <f>SUM(C120:C122)</f>
        <v>98600</v>
      </c>
      <c r="D123" s="74"/>
      <c r="E123" s="77">
        <f>SUM(E120:E122)</f>
        <v>122880</v>
      </c>
      <c r="F123" s="74"/>
      <c r="G123" s="77">
        <f>SUM(G120:G122)</f>
        <v>66417</v>
      </c>
      <c r="H123" s="74"/>
    </row>
    <row r="124" spans="1:8">
      <c r="C124" s="36"/>
      <c r="D124" s="36"/>
      <c r="E124" s="36"/>
      <c r="F124" s="36"/>
      <c r="G124" s="36"/>
      <c r="H124" s="36"/>
    </row>
    <row r="125" spans="1:8">
      <c r="A125" s="52" t="s">
        <v>4</v>
      </c>
      <c r="C125" s="78">
        <f>$N$90</f>
        <v>24.5</v>
      </c>
      <c r="D125" s="124">
        <f>$Q$90</f>
        <v>11.33</v>
      </c>
      <c r="E125" s="78">
        <f>$N$90</f>
        <v>24.5</v>
      </c>
      <c r="F125" s="124">
        <f>$Q$90</f>
        <v>11.33</v>
      </c>
      <c r="G125" s="78">
        <f>$N$90</f>
        <v>24.5</v>
      </c>
      <c r="H125" s="124">
        <f>$Q$90</f>
        <v>11.33</v>
      </c>
    </row>
    <row r="126" spans="1:8">
      <c r="A126" s="52" t="s">
        <v>45</v>
      </c>
      <c r="C126" s="102">
        <f>$N$91</f>
        <v>24.5</v>
      </c>
      <c r="D126" s="175">
        <f>$Q$91</f>
        <v>11.33</v>
      </c>
      <c r="E126" s="102">
        <f>$N$91</f>
        <v>24.5</v>
      </c>
      <c r="F126" s="175">
        <f>$Q$91</f>
        <v>11.33</v>
      </c>
      <c r="G126" s="102">
        <f>$N$91</f>
        <v>24.5</v>
      </c>
      <c r="H126" s="175">
        <f>$Q$91</f>
        <v>11.33</v>
      </c>
    </row>
    <row r="127" spans="1:8">
      <c r="A127" s="50" t="s">
        <v>50</v>
      </c>
      <c r="B127" s="50"/>
      <c r="C127" s="103">
        <f>N$92</f>
        <v>5.0200000000000002E-3</v>
      </c>
      <c r="D127" s="127">
        <f>$Q$92</f>
        <v>5.1619999999999999E-2</v>
      </c>
      <c r="E127" s="103">
        <f>N$92</f>
        <v>5.0200000000000002E-3</v>
      </c>
      <c r="F127" s="127">
        <f>$Q$92</f>
        <v>5.1619999999999999E-2</v>
      </c>
      <c r="G127" s="103">
        <f>N$92</f>
        <v>5.0200000000000002E-3</v>
      </c>
      <c r="H127" s="127">
        <f>$Q$92</f>
        <v>5.1619999999999999E-2</v>
      </c>
    </row>
    <row r="128" spans="1:8">
      <c r="A128" s="50" t="s">
        <v>51</v>
      </c>
      <c r="B128" s="50"/>
      <c r="C128" s="103">
        <f>$N93</f>
        <v>0.11860999999999999</v>
      </c>
      <c r="D128" s="127">
        <f>$Q$93</f>
        <v>0.20094000000000001</v>
      </c>
      <c r="E128" s="103">
        <f>$N93</f>
        <v>0.11860999999999999</v>
      </c>
      <c r="F128" s="127">
        <f>$Q$93</f>
        <v>0.20094000000000001</v>
      </c>
      <c r="G128" s="103">
        <f>$N93</f>
        <v>0.11860999999999999</v>
      </c>
      <c r="H128" s="127">
        <f>$Q$93</f>
        <v>0.20094000000000001</v>
      </c>
    </row>
    <row r="129" spans="1:11">
      <c r="C129" s="36"/>
      <c r="D129" s="36"/>
      <c r="E129" s="36"/>
      <c r="F129" s="36"/>
      <c r="G129" s="36"/>
      <c r="H129" s="36"/>
    </row>
    <row r="130" spans="1:11">
      <c r="A130" s="54" t="s">
        <v>91</v>
      </c>
      <c r="B130" s="54"/>
      <c r="C130" s="79">
        <f>$N$95</f>
        <v>1.239E-2</v>
      </c>
      <c r="D130" s="79">
        <f>$Q$95</f>
        <v>1.239E-2</v>
      </c>
      <c r="E130" s="79">
        <f>$N$95</f>
        <v>1.239E-2</v>
      </c>
      <c r="F130" s="79">
        <f>$Q$95</f>
        <v>1.239E-2</v>
      </c>
      <c r="G130" s="79">
        <f>$N$95</f>
        <v>1.239E-2</v>
      </c>
      <c r="H130" s="79">
        <f>$Q$95</f>
        <v>1.239E-2</v>
      </c>
      <c r="I130" s="59"/>
      <c r="J130" s="59"/>
      <c r="K130" s="59"/>
    </row>
    <row r="131" spans="1:11">
      <c r="A131" s="54" t="s">
        <v>92</v>
      </c>
      <c r="B131" s="54"/>
      <c r="C131" s="79">
        <f>$N$96</f>
        <v>9.2800000000000001E-4</v>
      </c>
      <c r="D131" s="79">
        <f>$Q$96</f>
        <v>9.2800000000000001E-4</v>
      </c>
      <c r="E131" s="79">
        <f>$N$96</f>
        <v>9.2800000000000001E-4</v>
      </c>
      <c r="F131" s="79">
        <f>$Q$96</f>
        <v>9.2800000000000001E-4</v>
      </c>
      <c r="G131" s="79">
        <f>$N$96</f>
        <v>9.2800000000000001E-4</v>
      </c>
      <c r="H131" s="79">
        <f>$Q$96</f>
        <v>9.2800000000000001E-4</v>
      </c>
      <c r="I131" s="59"/>
      <c r="J131" s="59"/>
      <c r="K131" s="59"/>
    </row>
    <row r="132" spans="1:11">
      <c r="A132" s="60" t="s">
        <v>93</v>
      </c>
      <c r="C132" s="80">
        <f>$N$97</f>
        <v>5.3200000000000001E-3</v>
      </c>
      <c r="D132" s="80">
        <f>$Q$97</f>
        <v>5.3200000000000001E-3</v>
      </c>
      <c r="E132" s="80">
        <f>$N$97</f>
        <v>5.3200000000000001E-3</v>
      </c>
      <c r="F132" s="80">
        <f>$Q$97</f>
        <v>5.3200000000000001E-3</v>
      </c>
      <c r="G132" s="80">
        <f>$N$97</f>
        <v>5.3200000000000001E-3</v>
      </c>
      <c r="H132" s="80">
        <f>$Q$97</f>
        <v>5.3200000000000001E-3</v>
      </c>
      <c r="I132" s="61"/>
      <c r="J132" s="61"/>
      <c r="K132" s="61"/>
    </row>
    <row r="133" spans="1:11">
      <c r="A133" s="35" t="s">
        <v>103</v>
      </c>
      <c r="B133" s="36"/>
      <c r="C133" s="81">
        <f>$N$98</f>
        <v>1.0770999999999999E-2</v>
      </c>
      <c r="D133" s="81">
        <f>$Q$98</f>
        <v>0</v>
      </c>
      <c r="E133" s="81">
        <f t="shared" ref="E133:G133" si="21">$N$98</f>
        <v>1.0770999999999999E-2</v>
      </c>
      <c r="F133" s="81">
        <f>$Q$98</f>
        <v>0</v>
      </c>
      <c r="G133" s="81">
        <f t="shared" si="21"/>
        <v>1.0770999999999999E-2</v>
      </c>
      <c r="H133" s="81">
        <f>$Q$98</f>
        <v>0</v>
      </c>
      <c r="I133" s="61"/>
      <c r="J133" s="61"/>
      <c r="K133" s="61"/>
    </row>
    <row r="134" spans="1:11">
      <c r="A134" s="35" t="s">
        <v>99</v>
      </c>
      <c r="B134" s="36"/>
      <c r="C134" s="78">
        <f>$N$20</f>
        <v>1.01</v>
      </c>
      <c r="D134" s="78">
        <f>$Q$20</f>
        <v>0</v>
      </c>
      <c r="E134" s="78">
        <f t="shared" ref="E134:G134" si="22">$N$20</f>
        <v>1.01</v>
      </c>
      <c r="F134" s="78">
        <f>$Q$20</f>
        <v>0</v>
      </c>
      <c r="G134" s="78">
        <f t="shared" si="22"/>
        <v>1.01</v>
      </c>
      <c r="H134" s="78">
        <f>$Q$20</f>
        <v>0</v>
      </c>
      <c r="I134" s="61"/>
      <c r="J134" s="61"/>
      <c r="K134" s="61"/>
    </row>
    <row r="135" spans="1:11">
      <c r="A135" s="35" t="s">
        <v>100</v>
      </c>
      <c r="B135" s="36"/>
      <c r="C135" s="78">
        <f>$N$21</f>
        <v>0.46</v>
      </c>
      <c r="D135" s="78">
        <f>$Q$21</f>
        <v>0</v>
      </c>
      <c r="E135" s="78">
        <f t="shared" ref="E135:G135" si="23">$N$21</f>
        <v>0.46</v>
      </c>
      <c r="F135" s="78">
        <f>$Q$21</f>
        <v>0</v>
      </c>
      <c r="G135" s="78">
        <f t="shared" si="23"/>
        <v>0.46</v>
      </c>
      <c r="H135" s="78">
        <f>$Q$21</f>
        <v>0</v>
      </c>
      <c r="I135" s="61"/>
      <c r="J135" s="61"/>
      <c r="K135" s="61"/>
    </row>
    <row r="136" spans="1:11">
      <c r="A136" s="35" t="s">
        <v>104</v>
      </c>
      <c r="B136" s="36"/>
      <c r="C136" s="81">
        <f>$N$22</f>
        <v>-4.5515E-2</v>
      </c>
      <c r="D136" s="81">
        <f>$Q$22</f>
        <v>0</v>
      </c>
      <c r="E136" s="81">
        <f t="shared" ref="E136:G136" si="24">$N$22</f>
        <v>-4.5515E-2</v>
      </c>
      <c r="F136" s="81">
        <f>$Q$22</f>
        <v>0</v>
      </c>
      <c r="G136" s="81">
        <f t="shared" si="24"/>
        <v>-4.5515E-2</v>
      </c>
      <c r="H136" s="81">
        <f>$Q$22</f>
        <v>0</v>
      </c>
      <c r="I136" s="61"/>
      <c r="J136" s="61"/>
      <c r="K136" s="61"/>
    </row>
    <row r="137" spans="1:11">
      <c r="A137" s="35" t="s">
        <v>102</v>
      </c>
      <c r="B137" s="36"/>
      <c r="C137" s="79">
        <f>$N$23</f>
        <v>-1.09E-3</v>
      </c>
      <c r="D137" s="79">
        <f>$Q$23</f>
        <v>-1.09E-3</v>
      </c>
      <c r="E137" s="79">
        <f t="shared" ref="E137:G137" si="25">$N$23</f>
        <v>-1.09E-3</v>
      </c>
      <c r="F137" s="79">
        <f>$Q$23</f>
        <v>-1.09E-3</v>
      </c>
      <c r="G137" s="79">
        <f t="shared" si="25"/>
        <v>-1.09E-3</v>
      </c>
      <c r="H137" s="79">
        <f>$Q$23</f>
        <v>-1.09E-3</v>
      </c>
      <c r="I137" s="61"/>
      <c r="J137" s="61"/>
      <c r="K137" s="61"/>
    </row>
    <row r="138" spans="1:11">
      <c r="A138" s="60" t="s">
        <v>111</v>
      </c>
      <c r="B138" s="36"/>
      <c r="C138" s="80">
        <f>$N$104</f>
        <v>-0.2</v>
      </c>
      <c r="D138" s="80">
        <f>$Q$104</f>
        <v>-0.2</v>
      </c>
      <c r="E138" s="80">
        <f>C138</f>
        <v>-0.2</v>
      </c>
      <c r="F138" s="80">
        <f t="shared" ref="F138:H138" si="26">D138</f>
        <v>-0.2</v>
      </c>
      <c r="G138" s="80">
        <f t="shared" si="26"/>
        <v>-0.2</v>
      </c>
      <c r="H138" s="80">
        <f t="shared" si="26"/>
        <v>-0.2</v>
      </c>
      <c r="I138" s="61"/>
      <c r="J138" s="61"/>
      <c r="K138" s="61"/>
    </row>
    <row r="139" spans="1:11">
      <c r="A139" s="60" t="s">
        <v>107</v>
      </c>
      <c r="C139" s="82">
        <f>$N$103</f>
        <v>0</v>
      </c>
      <c r="D139" s="82">
        <f>$Q$103</f>
        <v>0</v>
      </c>
      <c r="E139" s="82">
        <f>$N$103</f>
        <v>0</v>
      </c>
      <c r="F139" s="82">
        <f>$Q$103</f>
        <v>0</v>
      </c>
      <c r="G139" s="82">
        <f>$N$103</f>
        <v>0</v>
      </c>
      <c r="H139" s="82">
        <f>$Q$103</f>
        <v>0</v>
      </c>
      <c r="I139" s="61"/>
      <c r="J139" s="61"/>
      <c r="K139" s="61"/>
    </row>
    <row r="140" spans="1:11">
      <c r="C140" s="36"/>
      <c r="D140" s="36"/>
      <c r="E140" s="36"/>
      <c r="F140" s="36"/>
      <c r="G140" s="36"/>
      <c r="H140" s="36"/>
    </row>
    <row r="141" spans="1:11">
      <c r="A141" s="54" t="s">
        <v>52</v>
      </c>
      <c r="B141" s="54"/>
      <c r="C141" s="36">
        <f>(C118+C119)*C125</f>
        <v>10265.5</v>
      </c>
      <c r="D141" s="36">
        <f>(C118+C119)*D125</f>
        <v>4747.2700000000004</v>
      </c>
      <c r="E141" s="36">
        <f>(E118+E119)*E125</f>
        <v>6713</v>
      </c>
      <c r="F141" s="36">
        <f>(E118+E119)*F125</f>
        <v>3104.42</v>
      </c>
      <c r="G141" s="36">
        <f>(G118+G119)*G125</f>
        <v>4140.5</v>
      </c>
      <c r="H141" s="36">
        <f>(G118+G119)*H125</f>
        <v>1914.77</v>
      </c>
    </row>
    <row r="142" spans="1:11">
      <c r="A142" s="35" t="s">
        <v>99</v>
      </c>
      <c r="B142" s="36"/>
      <c r="C142" s="85">
        <f>C134*(C118+C119)</f>
        <v>423.19</v>
      </c>
      <c r="D142" s="85">
        <f>D134*(C118+C119)</f>
        <v>0</v>
      </c>
      <c r="E142" s="85">
        <f>E134*(E118+E119)</f>
        <v>276.74</v>
      </c>
      <c r="F142" s="85">
        <f>F134*(E118+E119)</f>
        <v>0</v>
      </c>
      <c r="G142" s="85">
        <f>G134*(G118+G119)</f>
        <v>170.69</v>
      </c>
      <c r="H142" s="85">
        <f>H134*(G118+G119)</f>
        <v>0</v>
      </c>
      <c r="I142" s="69"/>
      <c r="J142" s="69"/>
      <c r="K142" s="69"/>
    </row>
    <row r="143" spans="1:11">
      <c r="A143" s="35" t="s">
        <v>100</v>
      </c>
      <c r="B143" s="36"/>
      <c r="C143" s="85">
        <f>C135*(C118+C119)</f>
        <v>192.74</v>
      </c>
      <c r="D143" s="85">
        <f>D135*(C118+C119)</f>
        <v>0</v>
      </c>
      <c r="E143" s="85">
        <f>E135*(E118+E119)</f>
        <v>126.04</v>
      </c>
      <c r="F143" s="85">
        <f>F135*(E118+E119)</f>
        <v>0</v>
      </c>
      <c r="G143" s="85">
        <f>G135*(G118+G119)</f>
        <v>77.740000000000009</v>
      </c>
      <c r="H143" s="85">
        <f>H135*(G118+G119)</f>
        <v>0</v>
      </c>
      <c r="I143" s="69"/>
      <c r="J143" s="69"/>
      <c r="K143" s="69"/>
    </row>
    <row r="144" spans="1:11">
      <c r="A144" s="50" t="s">
        <v>50</v>
      </c>
      <c r="B144" s="50"/>
      <c r="C144" s="83">
        <f>C120*C127</f>
        <v>397.584</v>
      </c>
      <c r="D144" s="83">
        <f>C120*D127</f>
        <v>4088.3040000000001</v>
      </c>
      <c r="E144" s="83">
        <f>E120*E127</f>
        <v>494.77120000000002</v>
      </c>
      <c r="F144" s="83">
        <f>E120*F127</f>
        <v>5087.6671999999999</v>
      </c>
      <c r="G144" s="83">
        <f>G120*G127</f>
        <v>264.57909999999998</v>
      </c>
      <c r="H144" s="83">
        <f>G120*H127</f>
        <v>2720.6320999999998</v>
      </c>
    </row>
    <row r="145" spans="1:11">
      <c r="A145" s="50" t="s">
        <v>51</v>
      </c>
      <c r="B145" s="50"/>
      <c r="C145" s="83">
        <f>C121*C128</f>
        <v>2301.0339999999997</v>
      </c>
      <c r="D145" s="83">
        <f>C121*D128</f>
        <v>3898.2360000000003</v>
      </c>
      <c r="E145" s="83">
        <f>E121*E128</f>
        <v>2884.5951999999997</v>
      </c>
      <c r="F145" s="83">
        <f>E121*F128</f>
        <v>4886.8608000000004</v>
      </c>
      <c r="G145" s="83">
        <f>G121*G128</f>
        <v>1626.38032</v>
      </c>
      <c r="H145" s="83">
        <f>G121*H128</f>
        <v>2755.28928</v>
      </c>
    </row>
    <row r="146" spans="1:11">
      <c r="A146" s="52" t="s">
        <v>25</v>
      </c>
      <c r="C146" s="83">
        <f>$N$109</f>
        <v>30.2</v>
      </c>
      <c r="D146" s="83">
        <f>$Q$109</f>
        <v>62.6</v>
      </c>
      <c r="E146" s="83">
        <f>$N$109</f>
        <v>30.2</v>
      </c>
      <c r="F146" s="83">
        <f>$Q$109</f>
        <v>62.6</v>
      </c>
      <c r="G146" s="83">
        <f>$N$109</f>
        <v>30.2</v>
      </c>
      <c r="H146" s="83">
        <f>$Q$109</f>
        <v>62.6</v>
      </c>
    </row>
    <row r="147" spans="1:11">
      <c r="A147" s="35" t="s">
        <v>101</v>
      </c>
      <c r="B147" s="36"/>
      <c r="C147" s="85">
        <f>SUM(C141,C144:C146)*C136</f>
        <v>-591.43638377000002</v>
      </c>
      <c r="D147" s="85">
        <f t="shared" ref="D147:H147" si="27">SUM(D141,D144:D146)*D136</f>
        <v>0</v>
      </c>
      <c r="E147" s="85">
        <f t="shared" si="27"/>
        <v>-460.72860969599998</v>
      </c>
      <c r="F147" s="85">
        <f t="shared" si="27"/>
        <v>0</v>
      </c>
      <c r="G147" s="85">
        <f t="shared" si="27"/>
        <v>-275.89642850130002</v>
      </c>
      <c r="H147" s="85">
        <f t="shared" si="27"/>
        <v>0</v>
      </c>
      <c r="I147" s="69"/>
      <c r="J147" s="69"/>
      <c r="K147" s="69"/>
    </row>
    <row r="148" spans="1:11">
      <c r="A148" s="35" t="s">
        <v>103</v>
      </c>
      <c r="B148" s="36"/>
      <c r="C148" s="83">
        <f t="shared" ref="C148:H148" si="28">SUM(C150:C155,C141:C147)*C133</f>
        <v>125.91288412949663</v>
      </c>
      <c r="D148" s="83">
        <f t="shared" si="28"/>
        <v>0</v>
      </c>
      <c r="E148" s="83">
        <f t="shared" si="28"/>
        <v>103.48577147545852</v>
      </c>
      <c r="F148" s="83">
        <f t="shared" si="28"/>
        <v>0</v>
      </c>
      <c r="G148" s="83">
        <f t="shared" si="28"/>
        <v>61.088839961966819</v>
      </c>
      <c r="H148" s="83">
        <f t="shared" si="28"/>
        <v>0</v>
      </c>
    </row>
    <row r="149" spans="1:11">
      <c r="A149" s="36" t="s">
        <v>26</v>
      </c>
      <c r="B149" s="36"/>
      <c r="C149" s="84">
        <f>SUM(C141:C148)</f>
        <v>13144.724500359498</v>
      </c>
      <c r="D149" s="84">
        <f t="shared" ref="D149:H149" si="29">SUM(D141:D148)</f>
        <v>12796.410000000002</v>
      </c>
      <c r="E149" s="84">
        <f t="shared" si="29"/>
        <v>10168.103561779459</v>
      </c>
      <c r="F149" s="84">
        <f t="shared" si="29"/>
        <v>13141.548000000001</v>
      </c>
      <c r="G149" s="84">
        <f t="shared" si="29"/>
        <v>6095.2818314606666</v>
      </c>
      <c r="H149" s="84">
        <f t="shared" si="29"/>
        <v>7453.2913799999997</v>
      </c>
    </row>
    <row r="150" spans="1:11">
      <c r="A150" s="74" t="s">
        <v>91</v>
      </c>
      <c r="B150" s="36"/>
      <c r="C150" s="83">
        <f>C123*C130</f>
        <v>1221.654</v>
      </c>
      <c r="D150" s="83">
        <f>C123*D130</f>
        <v>1221.654</v>
      </c>
      <c r="E150" s="83">
        <f>E123*E130</f>
        <v>1522.4831999999999</v>
      </c>
      <c r="F150" s="83">
        <f>E123*F130</f>
        <v>1522.4831999999999</v>
      </c>
      <c r="G150" s="83">
        <f>G123*G130</f>
        <v>822.90662999999995</v>
      </c>
      <c r="H150" s="83">
        <f>G123*H130</f>
        <v>822.90662999999995</v>
      </c>
      <c r="I150" s="86"/>
      <c r="J150" s="86"/>
      <c r="K150" s="86"/>
    </row>
    <row r="151" spans="1:11">
      <c r="A151" s="74" t="s">
        <v>92</v>
      </c>
      <c r="B151" s="36"/>
      <c r="C151" s="83">
        <f>C123*C131</f>
        <v>91.500799999999998</v>
      </c>
      <c r="D151" s="83">
        <f>C123*D131</f>
        <v>91.500799999999998</v>
      </c>
      <c r="E151" s="83">
        <f>E123*E131</f>
        <v>114.03264</v>
      </c>
      <c r="F151" s="83">
        <f>E123*F131</f>
        <v>114.03264</v>
      </c>
      <c r="G151" s="83">
        <f>G123*G131</f>
        <v>61.634976000000002</v>
      </c>
      <c r="H151" s="83">
        <f>G123*H131</f>
        <v>61.634976000000002</v>
      </c>
      <c r="I151" s="86"/>
      <c r="J151" s="86"/>
      <c r="K151" s="86"/>
    </row>
    <row r="152" spans="1:11">
      <c r="A152" s="35" t="s">
        <v>93</v>
      </c>
      <c r="B152" s="36"/>
      <c r="C152" s="85">
        <f t="shared" ref="C152:H152" si="30">SUM(C141:C147)*C132</f>
        <v>69.260077798343602</v>
      </c>
      <c r="D152" s="85">
        <f t="shared" si="30"/>
        <v>68.076901200000009</v>
      </c>
      <c r="E152" s="85">
        <f t="shared" si="30"/>
        <v>53.543766644417282</v>
      </c>
      <c r="F152" s="85">
        <f t="shared" si="30"/>
        <v>69.913035360000009</v>
      </c>
      <c r="G152" s="85">
        <f t="shared" si="30"/>
        <v>32.101906714773079</v>
      </c>
      <c r="H152" s="85">
        <f t="shared" si="30"/>
        <v>39.651510141599999</v>
      </c>
      <c r="I152" s="69"/>
      <c r="J152" s="69"/>
      <c r="K152" s="69"/>
    </row>
    <row r="153" spans="1:11">
      <c r="A153" s="35" t="s">
        <v>102</v>
      </c>
      <c r="B153" s="36"/>
      <c r="C153" s="86">
        <f>C137*C123</f>
        <v>-107.474</v>
      </c>
      <c r="D153" s="86">
        <f>D137*C123</f>
        <v>-107.474</v>
      </c>
      <c r="E153" s="86">
        <f>E137*E123</f>
        <v>-133.9392</v>
      </c>
      <c r="F153" s="86">
        <f>F137*E123</f>
        <v>-133.9392</v>
      </c>
      <c r="G153" s="86">
        <f>G137*G123</f>
        <v>-72.394530000000003</v>
      </c>
      <c r="H153" s="86">
        <f>H137*G123</f>
        <v>-72.394530000000003</v>
      </c>
      <c r="I153" s="69"/>
      <c r="J153" s="69"/>
      <c r="K153" s="69"/>
    </row>
    <row r="154" spans="1:11">
      <c r="A154" s="35" t="s">
        <v>111</v>
      </c>
      <c r="B154" s="36"/>
      <c r="C154" s="66">
        <f>SUM(C141:C147)*C138</f>
        <v>-2603.7623232460005</v>
      </c>
      <c r="D154" s="66">
        <f t="shared" ref="D154:H154" si="31">SUM(D141:D147)*D138</f>
        <v>-2559.2820000000006</v>
      </c>
      <c r="E154" s="66">
        <f t="shared" si="31"/>
        <v>-2012.9235580608001</v>
      </c>
      <c r="F154" s="66">
        <f t="shared" si="31"/>
        <v>-2628.3096000000005</v>
      </c>
      <c r="G154" s="66">
        <f t="shared" si="31"/>
        <v>-1206.8385982997399</v>
      </c>
      <c r="H154" s="66">
        <f t="shared" si="31"/>
        <v>-1490.6582760000001</v>
      </c>
      <c r="I154" s="69"/>
      <c r="J154" s="69"/>
      <c r="K154" s="69"/>
    </row>
    <row r="155" spans="1:11">
      <c r="A155" s="35" t="s">
        <v>107</v>
      </c>
      <c r="B155" s="36"/>
      <c r="C155" s="86">
        <f>C123*C139</f>
        <v>0</v>
      </c>
      <c r="D155" s="86">
        <f>C123*D139</f>
        <v>0</v>
      </c>
      <c r="E155" s="86">
        <f>E123*E139</f>
        <v>0</v>
      </c>
      <c r="F155" s="86">
        <f>E123*F139</f>
        <v>0</v>
      </c>
      <c r="G155" s="86">
        <f>G123*G139</f>
        <v>0</v>
      </c>
      <c r="H155" s="86">
        <f>G123*H139</f>
        <v>0</v>
      </c>
      <c r="I155" s="69"/>
      <c r="J155" s="69"/>
      <c r="K155" s="69"/>
    </row>
    <row r="156" spans="1:11" ht="13.5" thickBot="1">
      <c r="A156" s="60" t="s">
        <v>94</v>
      </c>
      <c r="C156" s="68">
        <f t="shared" ref="C156:H156" si="32">SUM(C149:C155)</f>
        <v>11815.903054911842</v>
      </c>
      <c r="D156" s="68">
        <f t="shared" si="32"/>
        <v>11510.885701200001</v>
      </c>
      <c r="E156" s="68">
        <f t="shared" si="32"/>
        <v>9711.3004103630756</v>
      </c>
      <c r="F156" s="68">
        <f t="shared" si="32"/>
        <v>12085.728075359999</v>
      </c>
      <c r="G156" s="68">
        <f t="shared" si="32"/>
        <v>5732.6922158756997</v>
      </c>
      <c r="H156" s="68">
        <f t="shared" si="32"/>
        <v>6814.4316901416005</v>
      </c>
      <c r="I156" s="69"/>
      <c r="J156" s="69"/>
      <c r="K156" s="69"/>
    </row>
    <row r="157" spans="1:11" ht="13.5" thickTop="1">
      <c r="C157" s="36"/>
      <c r="D157" s="36"/>
      <c r="E157" s="36"/>
      <c r="F157" s="36"/>
      <c r="G157" s="36"/>
      <c r="H157" s="36"/>
    </row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1" max="16383" man="1"/>
  </rowBreaks>
  <colBreaks count="1" manualBreakCount="1">
    <brk id="1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P157"/>
  <sheetViews>
    <sheetView zoomScaleNormal="100" workbookViewId="0"/>
  </sheetViews>
  <sheetFormatPr defaultColWidth="8.85546875" defaultRowHeight="12.75"/>
  <cols>
    <col min="1" max="1" width="9.7109375" style="52" customWidth="1"/>
    <col min="2" max="2" width="10" style="52" customWidth="1"/>
    <col min="3" max="3" width="10.7109375" style="52" customWidth="1"/>
    <col min="4" max="4" width="12" style="52" bestFit="1" customWidth="1"/>
    <col min="5" max="5" width="17" style="52" bestFit="1" customWidth="1"/>
    <col min="6" max="6" width="17.5703125" style="52" bestFit="1" customWidth="1"/>
    <col min="7" max="7" width="17.28515625" style="52" bestFit="1" customWidth="1"/>
    <col min="8" max="13" width="10.7109375" style="52" customWidth="1"/>
    <col min="14" max="14" width="14" style="52" customWidth="1"/>
    <col min="15" max="16" width="10.7109375" style="52" customWidth="1"/>
    <col min="17" max="17" width="16.28515625" style="52" customWidth="1"/>
    <col min="18" max="36" width="10.7109375" style="52" customWidth="1"/>
    <col min="37" max="42" width="10.140625" style="52" bestFit="1" customWidth="1"/>
    <col min="43" max="16384" width="8.85546875" style="52"/>
  </cols>
  <sheetData>
    <row r="1" spans="1:17" ht="13.5" thickBot="1">
      <c r="A1" s="70" t="s">
        <v>90</v>
      </c>
      <c r="D1" s="70" t="s">
        <v>42</v>
      </c>
    </row>
    <row r="2" spans="1:17" ht="13.5" thickBot="1">
      <c r="A2" s="162">
        <v>2020</v>
      </c>
      <c r="D2" s="163" t="s">
        <v>4</v>
      </c>
      <c r="E2" s="163" t="s">
        <v>5</v>
      </c>
      <c r="F2" s="163" t="s">
        <v>6</v>
      </c>
      <c r="G2" s="163" t="s">
        <v>7</v>
      </c>
      <c r="I2" s="197"/>
      <c r="J2" s="198"/>
    </row>
    <row r="3" spans="1:17" ht="13.5" thickBot="1">
      <c r="A3" s="238">
        <v>9</v>
      </c>
      <c r="B3" s="146"/>
      <c r="C3" s="146" t="s">
        <v>60</v>
      </c>
      <c r="D3" s="199">
        <v>198</v>
      </c>
      <c r="E3" s="199">
        <v>39600</v>
      </c>
      <c r="F3" s="199">
        <v>29700</v>
      </c>
      <c r="G3" s="199">
        <v>8700</v>
      </c>
      <c r="I3" s="164"/>
      <c r="J3" s="71"/>
      <c r="Q3" s="52" t="s">
        <v>39</v>
      </c>
    </row>
    <row r="4" spans="1:17" ht="13.5" thickBot="1">
      <c r="A4" s="239"/>
      <c r="B4" s="146"/>
      <c r="C4" s="146" t="s">
        <v>61</v>
      </c>
      <c r="D4" s="199">
        <v>36</v>
      </c>
      <c r="E4" s="199">
        <v>7200</v>
      </c>
      <c r="F4" s="199">
        <v>5400</v>
      </c>
      <c r="G4" s="199">
        <v>2200</v>
      </c>
      <c r="I4" s="164"/>
      <c r="J4" s="72"/>
    </row>
    <row r="5" spans="1:17" ht="13.5" thickBot="1">
      <c r="A5" s="239"/>
      <c r="B5" s="146"/>
      <c r="C5" s="146" t="s">
        <v>62</v>
      </c>
      <c r="D5" s="199">
        <v>25</v>
      </c>
      <c r="E5" s="199">
        <v>5000</v>
      </c>
      <c r="F5" s="199">
        <v>3750</v>
      </c>
      <c r="G5" s="200">
        <v>1399</v>
      </c>
      <c r="I5" s="166" t="s">
        <v>9</v>
      </c>
      <c r="J5" s="167"/>
      <c r="L5" s="168"/>
      <c r="M5" s="125"/>
      <c r="N5" s="169" t="s">
        <v>10</v>
      </c>
      <c r="O5" s="50"/>
      <c r="P5" s="168"/>
      <c r="Q5" s="169" t="s">
        <v>10</v>
      </c>
    </row>
    <row r="6" spans="1:17" ht="13.5" thickBot="1">
      <c r="A6" s="239"/>
      <c r="B6" s="146"/>
      <c r="C6" s="146" t="s">
        <v>63</v>
      </c>
      <c r="D6" s="199">
        <v>36</v>
      </c>
      <c r="E6" s="199">
        <v>7200</v>
      </c>
      <c r="F6" s="199">
        <v>15</v>
      </c>
      <c r="G6" s="200"/>
      <c r="I6" s="125"/>
      <c r="J6" s="125"/>
      <c r="L6" s="170"/>
      <c r="M6" s="125"/>
      <c r="N6" s="50"/>
      <c r="O6" s="50"/>
      <c r="P6" s="125"/>
      <c r="Q6" s="50"/>
    </row>
    <row r="7" spans="1:17" ht="13.5" thickBot="1">
      <c r="A7" s="239"/>
      <c r="B7" s="146"/>
      <c r="C7" s="146" t="s">
        <v>64</v>
      </c>
      <c r="D7" s="199">
        <v>83</v>
      </c>
      <c r="E7" s="199">
        <v>16600</v>
      </c>
      <c r="F7" s="199">
        <v>12450</v>
      </c>
      <c r="G7" s="200">
        <v>6350</v>
      </c>
      <c r="I7" s="125"/>
      <c r="J7" s="125"/>
      <c r="L7" s="126"/>
      <c r="M7" s="125"/>
      <c r="N7" s="50"/>
      <c r="O7" s="50"/>
      <c r="P7" s="125"/>
      <c r="Q7" s="50"/>
    </row>
    <row r="8" spans="1:17" ht="13.5" thickBot="1">
      <c r="A8" s="239"/>
      <c r="B8" s="146"/>
      <c r="C8" s="146" t="s">
        <v>65</v>
      </c>
      <c r="D8" s="199">
        <v>99</v>
      </c>
      <c r="E8" s="199">
        <v>19800</v>
      </c>
      <c r="F8" s="199">
        <v>7280</v>
      </c>
      <c r="G8" s="199"/>
      <c r="I8" s="125" t="s">
        <v>18</v>
      </c>
      <c r="J8" s="125"/>
      <c r="L8" s="125"/>
      <c r="M8" s="125"/>
      <c r="N8" s="124">
        <v>12.78</v>
      </c>
      <c r="O8" s="50"/>
      <c r="P8" s="124"/>
      <c r="Q8" s="124">
        <v>11.33</v>
      </c>
    </row>
    <row r="9" spans="1:17" ht="13.5" thickBot="1">
      <c r="A9" s="239"/>
      <c r="B9" s="146"/>
      <c r="C9" s="146" t="s">
        <v>66</v>
      </c>
      <c r="D9" s="199">
        <v>21</v>
      </c>
      <c r="E9" s="199">
        <v>4200</v>
      </c>
      <c r="F9" s="199">
        <v>3150</v>
      </c>
      <c r="G9" s="200">
        <v>619</v>
      </c>
      <c r="I9" s="125" t="s">
        <v>19</v>
      </c>
      <c r="J9" s="125"/>
      <c r="L9" s="50"/>
      <c r="M9" s="125"/>
      <c r="N9" s="127">
        <v>7.2279999999999997E-2</v>
      </c>
      <c r="O9" s="50"/>
      <c r="P9" s="125"/>
      <c r="Q9" s="127">
        <v>0.10117</v>
      </c>
    </row>
    <row r="10" spans="1:17" ht="13.5" thickBot="1">
      <c r="A10" s="239"/>
      <c r="B10" s="146"/>
      <c r="C10" s="146" t="s">
        <v>67</v>
      </c>
      <c r="D10" s="199">
        <v>31</v>
      </c>
      <c r="E10" s="199">
        <v>6200</v>
      </c>
      <c r="F10" s="199">
        <v>4650</v>
      </c>
      <c r="G10" s="199">
        <v>11946</v>
      </c>
      <c r="I10" s="125" t="s">
        <v>20</v>
      </c>
      <c r="J10" s="125"/>
      <c r="L10" s="50"/>
      <c r="M10" s="125"/>
      <c r="N10" s="127">
        <v>5.2569999999999999E-2</v>
      </c>
      <c r="O10" s="50"/>
      <c r="P10" s="125"/>
      <c r="Q10" s="127">
        <v>8.1170000000000006E-2</v>
      </c>
    </row>
    <row r="11" spans="1:17" ht="13.5" thickBot="1">
      <c r="A11" s="239"/>
      <c r="B11" s="146"/>
      <c r="C11" s="146" t="s">
        <v>68</v>
      </c>
      <c r="D11" s="199">
        <v>15</v>
      </c>
      <c r="E11" s="199">
        <v>2400</v>
      </c>
      <c r="F11" s="199">
        <v>1800</v>
      </c>
      <c r="G11" s="200">
        <v>960</v>
      </c>
      <c r="I11" s="125" t="s">
        <v>27</v>
      </c>
      <c r="J11" s="125"/>
      <c r="L11" s="50"/>
      <c r="M11" s="125"/>
      <c r="N11" s="127">
        <v>3.823E-2</v>
      </c>
      <c r="O11" s="50"/>
      <c r="P11" s="125"/>
      <c r="Q11" s="127">
        <v>6.1170000000000002E-2</v>
      </c>
    </row>
    <row r="12" spans="1:17" ht="13.5" thickBot="1">
      <c r="A12" s="239"/>
      <c r="B12" s="146"/>
      <c r="C12" s="146" t="s">
        <v>69</v>
      </c>
      <c r="D12" s="199">
        <v>37</v>
      </c>
      <c r="E12" s="199">
        <v>7400</v>
      </c>
      <c r="F12" s="199">
        <v>5080</v>
      </c>
      <c r="G12" s="199"/>
      <c r="I12" s="125" t="s">
        <v>28</v>
      </c>
      <c r="J12" s="125"/>
      <c r="L12" s="50"/>
      <c r="M12" s="125"/>
      <c r="N12" s="126"/>
      <c r="O12" s="50"/>
      <c r="P12" s="127"/>
      <c r="Q12" s="126"/>
    </row>
    <row r="13" spans="1:17" ht="13.5" thickBot="1">
      <c r="A13" s="239"/>
      <c r="B13" s="146"/>
      <c r="C13" s="146" t="s">
        <v>70</v>
      </c>
      <c r="D13" s="199">
        <v>112</v>
      </c>
      <c r="E13" s="199">
        <v>22400</v>
      </c>
      <c r="F13" s="199">
        <v>16800</v>
      </c>
      <c r="G13" s="200">
        <v>10840</v>
      </c>
      <c r="I13" s="125" t="s">
        <v>29</v>
      </c>
      <c r="J13" s="125"/>
      <c r="L13" s="50"/>
      <c r="M13" s="125"/>
      <c r="N13" s="126"/>
      <c r="O13" s="50"/>
      <c r="P13" s="127"/>
      <c r="Q13" s="126"/>
    </row>
    <row r="14" spans="1:17" ht="13.5" thickBot="1">
      <c r="A14" s="240"/>
      <c r="B14" s="146"/>
      <c r="C14" s="146" t="s">
        <v>71</v>
      </c>
      <c r="D14" s="199">
        <v>29</v>
      </c>
      <c r="E14" s="199">
        <v>5800</v>
      </c>
      <c r="F14" s="199">
        <v>3870</v>
      </c>
      <c r="G14" s="200"/>
      <c r="I14" s="88"/>
      <c r="J14" s="173"/>
      <c r="L14" s="50"/>
      <c r="M14" s="125"/>
      <c r="N14" s="126"/>
      <c r="O14" s="50"/>
      <c r="P14" s="125"/>
      <c r="Q14" s="126"/>
    </row>
    <row r="15" spans="1:17" ht="13.5" thickBot="1">
      <c r="A15" s="89"/>
      <c r="B15" s="146"/>
      <c r="C15" s="146" t="s">
        <v>72</v>
      </c>
      <c r="D15" s="201">
        <v>33</v>
      </c>
      <c r="E15" s="201">
        <v>6600</v>
      </c>
      <c r="F15" s="201">
        <v>4950</v>
      </c>
      <c r="G15" s="201">
        <v>2850</v>
      </c>
      <c r="I15" s="88"/>
      <c r="J15" s="173"/>
      <c r="L15" s="50"/>
      <c r="M15" s="125"/>
      <c r="N15" s="126"/>
      <c r="O15" s="50"/>
      <c r="P15" s="125"/>
      <c r="Q15" s="126"/>
    </row>
    <row r="16" spans="1:17" ht="13.5" thickBot="1">
      <c r="A16" s="89"/>
      <c r="B16" s="146"/>
      <c r="C16" s="146" t="s">
        <v>73</v>
      </c>
      <c r="D16" s="201">
        <v>22</v>
      </c>
      <c r="E16" s="201">
        <v>4400</v>
      </c>
      <c r="F16" s="201">
        <v>3300</v>
      </c>
      <c r="G16" s="202">
        <v>5951</v>
      </c>
      <c r="I16" s="125" t="s">
        <v>91</v>
      </c>
      <c r="J16" s="173"/>
      <c r="L16" s="50"/>
      <c r="M16" s="125"/>
      <c r="N16" s="164">
        <v>1.239E-2</v>
      </c>
      <c r="O16" s="71"/>
      <c r="P16" s="125"/>
      <c r="Q16" s="164">
        <v>1.239E-2</v>
      </c>
    </row>
    <row r="17" spans="1:17" ht="13.5" thickBot="1">
      <c r="A17" s="89"/>
      <c r="B17" s="146"/>
      <c r="C17" s="146" t="s">
        <v>74</v>
      </c>
      <c r="D17" s="201">
        <v>57</v>
      </c>
      <c r="E17" s="201">
        <v>11400</v>
      </c>
      <c r="F17" s="201">
        <v>6760</v>
      </c>
      <c r="G17" s="202"/>
      <c r="I17" s="125" t="s">
        <v>92</v>
      </c>
      <c r="J17" s="203"/>
      <c r="L17" s="50"/>
      <c r="M17" s="125"/>
      <c r="N17" s="172">
        <v>9.2800000000000001E-4</v>
      </c>
      <c r="O17" s="50"/>
      <c r="P17" s="125"/>
      <c r="Q17" s="172">
        <v>9.2800000000000001E-4</v>
      </c>
    </row>
    <row r="18" spans="1:17" ht="13.5" thickBot="1">
      <c r="A18" s="89"/>
      <c r="B18" s="146"/>
      <c r="C18" s="146" t="s">
        <v>75</v>
      </c>
      <c r="D18" s="201">
        <v>42</v>
      </c>
      <c r="E18" s="201">
        <v>8400</v>
      </c>
      <c r="F18" s="201">
        <v>6120</v>
      </c>
      <c r="G18" s="202"/>
      <c r="I18" s="125" t="s">
        <v>93</v>
      </c>
      <c r="J18" s="173"/>
      <c r="L18" s="50"/>
      <c r="M18" s="125"/>
      <c r="N18" s="173">
        <v>5.3200000000000001E-3</v>
      </c>
      <c r="O18" s="50"/>
      <c r="P18" s="125"/>
      <c r="Q18" s="173">
        <v>5.3200000000000001E-3</v>
      </c>
    </row>
    <row r="19" spans="1:17" ht="13.5" thickBot="1">
      <c r="A19" s="89"/>
      <c r="B19" s="146"/>
      <c r="C19" s="146" t="s">
        <v>76</v>
      </c>
      <c r="D19" s="201">
        <v>22</v>
      </c>
      <c r="E19" s="201">
        <v>4400</v>
      </c>
      <c r="F19" s="201">
        <v>3040</v>
      </c>
      <c r="G19" s="201"/>
      <c r="I19" s="125" t="s">
        <v>103</v>
      </c>
      <c r="J19" s="204"/>
      <c r="L19" s="50"/>
      <c r="M19" s="125"/>
      <c r="N19" s="174">
        <v>1.0770999999999999E-2</v>
      </c>
      <c r="O19" s="50"/>
      <c r="P19" s="125"/>
      <c r="Q19" s="174">
        <v>0</v>
      </c>
    </row>
    <row r="20" spans="1:17">
      <c r="A20" s="90"/>
      <c r="B20" s="205"/>
      <c r="C20" s="205"/>
      <c r="D20" s="206"/>
      <c r="E20" s="206"/>
      <c r="F20" s="206"/>
      <c r="G20" s="91"/>
      <c r="I20" s="125" t="s">
        <v>99</v>
      </c>
      <c r="J20" s="125"/>
      <c r="L20" s="50"/>
      <c r="M20" s="125"/>
      <c r="N20" s="175">
        <v>1.01</v>
      </c>
      <c r="O20" s="50"/>
      <c r="P20" s="125"/>
      <c r="Q20" s="175">
        <v>0</v>
      </c>
    </row>
    <row r="21" spans="1:17">
      <c r="A21" s="90"/>
      <c r="B21" s="205"/>
      <c r="C21" s="205"/>
      <c r="D21" s="206"/>
      <c r="E21" s="206"/>
      <c r="F21" s="206"/>
      <c r="G21" s="91"/>
      <c r="I21" s="125" t="s">
        <v>100</v>
      </c>
      <c r="J21" s="125"/>
      <c r="L21" s="50"/>
      <c r="M21" s="125"/>
      <c r="N21" s="175">
        <v>0.46</v>
      </c>
      <c r="O21" s="50"/>
      <c r="P21" s="125"/>
      <c r="Q21" s="175">
        <v>0</v>
      </c>
    </row>
    <row r="22" spans="1:17">
      <c r="A22" s="90"/>
      <c r="B22" s="205"/>
      <c r="C22" s="205"/>
      <c r="D22" s="206"/>
      <c r="E22" s="206"/>
      <c r="F22" s="206"/>
      <c r="G22" s="91"/>
      <c r="I22" s="125" t="s">
        <v>104</v>
      </c>
      <c r="J22" s="125"/>
      <c r="L22" s="50"/>
      <c r="M22" s="125"/>
      <c r="N22" s="174">
        <v>-4.5515E-2</v>
      </c>
      <c r="O22" s="50"/>
      <c r="P22" s="125"/>
      <c r="Q22" s="174">
        <v>0</v>
      </c>
    </row>
    <row r="23" spans="1:17">
      <c r="A23" s="90"/>
      <c r="B23" s="205"/>
      <c r="C23" s="205"/>
      <c r="D23" s="206"/>
      <c r="E23" s="206"/>
      <c r="F23" s="206"/>
      <c r="G23" s="91"/>
      <c r="I23" s="125" t="s">
        <v>102</v>
      </c>
      <c r="J23" s="125"/>
      <c r="L23" s="50"/>
      <c r="M23" s="125"/>
      <c r="N23" s="126">
        <v>-1.09E-3</v>
      </c>
      <c r="O23" s="50"/>
      <c r="P23" s="125"/>
      <c r="Q23" s="126">
        <v>-1.09E-3</v>
      </c>
    </row>
    <row r="24" spans="1:17">
      <c r="A24" s="90"/>
      <c r="B24" s="205"/>
      <c r="C24" s="205"/>
      <c r="D24" s="206"/>
      <c r="E24" s="206"/>
      <c r="F24" s="206"/>
      <c r="G24" s="91"/>
      <c r="I24" s="125" t="s">
        <v>107</v>
      </c>
      <c r="J24" s="125"/>
      <c r="L24" s="50"/>
      <c r="M24" s="125"/>
      <c r="N24" s="176">
        <v>0</v>
      </c>
      <c r="O24" s="50"/>
      <c r="P24" s="125"/>
      <c r="Q24" s="176">
        <v>0</v>
      </c>
    </row>
    <row r="25" spans="1:17">
      <c r="A25" s="90"/>
      <c r="B25" s="205"/>
      <c r="C25" s="205"/>
      <c r="D25" s="206"/>
      <c r="E25" s="206"/>
      <c r="F25" s="206"/>
      <c r="G25" s="91"/>
      <c r="I25" s="125" t="s">
        <v>111</v>
      </c>
      <c r="J25" s="125"/>
      <c r="L25" s="127"/>
      <c r="M25" s="125"/>
      <c r="N25" s="173">
        <v>-0.2</v>
      </c>
      <c r="O25" s="50"/>
      <c r="P25" s="125"/>
      <c r="Q25" s="173">
        <v>-0.2</v>
      </c>
    </row>
    <row r="26" spans="1:17">
      <c r="A26" s="90"/>
      <c r="B26" s="205"/>
      <c r="C26" s="205"/>
      <c r="D26" s="206"/>
      <c r="E26" s="206"/>
      <c r="F26" s="206"/>
      <c r="G26" s="91"/>
      <c r="I26" s="125"/>
      <c r="J26" s="125"/>
      <c r="L26" s="127"/>
      <c r="M26" s="125"/>
      <c r="N26" s="126"/>
      <c r="O26" s="50"/>
      <c r="P26" s="125"/>
      <c r="Q26" s="126"/>
    </row>
    <row r="27" spans="1:17">
      <c r="A27" s="90"/>
      <c r="B27" s="205"/>
      <c r="C27" s="205"/>
      <c r="D27" s="206"/>
      <c r="E27" s="206"/>
      <c r="F27" s="206"/>
      <c r="G27" s="91"/>
      <c r="I27" s="125"/>
      <c r="J27" s="125"/>
      <c r="L27" s="177"/>
      <c r="M27" s="140" t="s">
        <v>30</v>
      </c>
      <c r="N27" s="126"/>
      <c r="O27" s="140" t="s">
        <v>30</v>
      </c>
      <c r="P27" s="126"/>
      <c r="Q27" s="126"/>
    </row>
    <row r="28" spans="1:17">
      <c r="A28" s="90"/>
      <c r="B28" s="205"/>
      <c r="C28" s="205"/>
      <c r="D28" s="206"/>
      <c r="E28" s="206"/>
      <c r="F28" s="206"/>
      <c r="G28" s="91"/>
      <c r="I28" s="125" t="s">
        <v>13</v>
      </c>
      <c r="J28" s="125"/>
      <c r="L28" s="178"/>
      <c r="M28" s="140"/>
      <c r="N28" s="127" t="s">
        <v>13</v>
      </c>
      <c r="O28" s="140"/>
      <c r="P28" s="127"/>
      <c r="Q28" s="127" t="s">
        <v>13</v>
      </c>
    </row>
    <row r="29" spans="1:17">
      <c r="A29" s="90"/>
      <c r="B29" s="205"/>
      <c r="C29" s="205"/>
      <c r="D29" s="206"/>
      <c r="E29" s="206"/>
      <c r="F29" s="206"/>
      <c r="G29" s="91"/>
      <c r="I29" s="125" t="s">
        <v>13</v>
      </c>
      <c r="J29" s="125"/>
      <c r="L29" s="178"/>
      <c r="M29" s="140"/>
      <c r="N29" s="127" t="s">
        <v>13</v>
      </c>
      <c r="O29" s="140"/>
      <c r="P29" s="127"/>
      <c r="Q29" s="127" t="s">
        <v>13</v>
      </c>
    </row>
    <row r="30" spans="1:17">
      <c r="A30" s="90"/>
      <c r="B30" s="205"/>
      <c r="C30" s="205"/>
      <c r="D30" s="206"/>
      <c r="E30" s="206"/>
      <c r="F30" s="206"/>
      <c r="G30" s="91"/>
      <c r="I30" s="125" t="s">
        <v>25</v>
      </c>
      <c r="J30" s="125"/>
      <c r="L30" s="143"/>
      <c r="M30" s="140"/>
      <c r="N30" s="143">
        <v>28.7</v>
      </c>
      <c r="O30" s="140"/>
      <c r="P30" s="143"/>
      <c r="Q30" s="143">
        <v>62.6</v>
      </c>
    </row>
    <row r="31" spans="1:17">
      <c r="A31" s="90"/>
      <c r="B31" s="205"/>
      <c r="C31" s="205"/>
      <c r="D31" s="206"/>
      <c r="E31" s="206"/>
      <c r="F31" s="206"/>
      <c r="G31" s="91"/>
      <c r="I31" s="125"/>
      <c r="J31" s="125"/>
      <c r="L31" s="143"/>
      <c r="M31" s="140"/>
      <c r="N31" s="143"/>
      <c r="O31" s="140"/>
      <c r="P31" s="143"/>
      <c r="Q31" s="140"/>
    </row>
    <row r="32" spans="1:17">
      <c r="A32" s="90"/>
      <c r="B32" s="205"/>
      <c r="C32" s="205"/>
      <c r="D32" s="206"/>
      <c r="E32" s="206"/>
      <c r="F32" s="206"/>
      <c r="G32" s="91"/>
      <c r="I32" s="125" t="s">
        <v>31</v>
      </c>
      <c r="J32" s="125"/>
      <c r="L32" s="175"/>
      <c r="M32" s="125"/>
      <c r="N32" s="125"/>
      <c r="O32" s="125"/>
      <c r="P32" s="125"/>
      <c r="Q32" s="125"/>
    </row>
    <row r="33" spans="1:42">
      <c r="A33" s="90"/>
      <c r="B33" s="205"/>
      <c r="C33" s="205"/>
      <c r="D33" s="206"/>
      <c r="E33" s="206"/>
      <c r="F33" s="206"/>
      <c r="G33" s="91"/>
      <c r="I33" s="125" t="s">
        <v>32</v>
      </c>
      <c r="J33" s="125"/>
      <c r="L33" s="127"/>
      <c r="M33" s="125"/>
      <c r="N33" s="125" t="s">
        <v>33</v>
      </c>
      <c r="O33" s="125"/>
      <c r="P33" s="125"/>
      <c r="Q33" s="125" t="s">
        <v>97</v>
      </c>
      <c r="R33" s="125"/>
    </row>
    <row r="34" spans="1:42">
      <c r="I34" s="125" t="s">
        <v>34</v>
      </c>
      <c r="J34" s="125"/>
      <c r="L34" s="127"/>
      <c r="M34" s="125"/>
      <c r="N34" s="125" t="s">
        <v>33</v>
      </c>
      <c r="O34" s="125"/>
      <c r="P34" s="125"/>
      <c r="Q34" s="125" t="s">
        <v>97</v>
      </c>
      <c r="R34" s="125"/>
    </row>
    <row r="35" spans="1:42">
      <c r="I35" s="125" t="s">
        <v>35</v>
      </c>
      <c r="J35" s="125"/>
      <c r="L35" s="127"/>
      <c r="M35" s="125"/>
      <c r="N35" s="125" t="s">
        <v>36</v>
      </c>
      <c r="O35" s="125"/>
      <c r="P35" s="125"/>
      <c r="Q35" s="125" t="s">
        <v>98</v>
      </c>
      <c r="R35" s="125"/>
    </row>
    <row r="36" spans="1:42" ht="13.5" thickBot="1"/>
    <row r="37" spans="1:42" ht="13.5" thickBot="1">
      <c r="C37" s="146" t="s">
        <v>60</v>
      </c>
      <c r="E37" s="146" t="s">
        <v>61</v>
      </c>
      <c r="G37" s="146" t="s">
        <v>62</v>
      </c>
      <c r="I37" s="146" t="s">
        <v>63</v>
      </c>
      <c r="K37" s="146" t="s">
        <v>64</v>
      </c>
      <c r="M37" s="146" t="s">
        <v>65</v>
      </c>
      <c r="O37" s="146" t="s">
        <v>66</v>
      </c>
      <c r="Q37" s="146" t="s">
        <v>67</v>
      </c>
      <c r="S37" s="146" t="s">
        <v>68</v>
      </c>
      <c r="U37" s="146" t="s">
        <v>69</v>
      </c>
      <c r="W37" s="146" t="s">
        <v>70</v>
      </c>
      <c r="Y37" s="146" t="s">
        <v>71</v>
      </c>
      <c r="AA37" s="146" t="s">
        <v>72</v>
      </c>
      <c r="AC37" s="146" t="s">
        <v>73</v>
      </c>
      <c r="AE37" s="146" t="s">
        <v>74</v>
      </c>
      <c r="AG37" s="146" t="s">
        <v>75</v>
      </c>
      <c r="AI37" s="146" t="s">
        <v>76</v>
      </c>
      <c r="AK37" s="205"/>
      <c r="AL37" s="90"/>
      <c r="AM37" s="205"/>
      <c r="AN37" s="90"/>
      <c r="AO37" s="205"/>
      <c r="AP37" s="90"/>
    </row>
    <row r="38" spans="1:42">
      <c r="C38" s="36"/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90"/>
      <c r="AL38" s="90"/>
      <c r="AM38" s="90"/>
      <c r="AN38" s="90"/>
      <c r="AO38" s="90"/>
      <c r="AP38" s="90"/>
    </row>
    <row r="39" spans="1:42">
      <c r="A39" s="53" t="s">
        <v>9</v>
      </c>
      <c r="B39" s="54"/>
      <c r="C39" s="7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92"/>
      <c r="AL39" s="90"/>
      <c r="AM39" s="92"/>
      <c r="AN39" s="90"/>
      <c r="AO39" s="92"/>
      <c r="AP39" s="90"/>
    </row>
    <row r="40" spans="1:42">
      <c r="A40" s="52" t="s">
        <v>11</v>
      </c>
      <c r="C40" s="148">
        <f>D3</f>
        <v>198</v>
      </c>
      <c r="D40" s="36"/>
      <c r="E40" s="148">
        <f>D4</f>
        <v>36</v>
      </c>
      <c r="F40" s="36"/>
      <c r="G40" s="148">
        <f>D5</f>
        <v>25</v>
      </c>
      <c r="H40" s="36"/>
      <c r="I40" s="148">
        <f>D6</f>
        <v>36</v>
      </c>
      <c r="J40" s="36"/>
      <c r="K40" s="148">
        <f>D7</f>
        <v>83</v>
      </c>
      <c r="L40" s="36"/>
      <c r="M40" s="148">
        <f>D8</f>
        <v>99</v>
      </c>
      <c r="N40" s="36"/>
      <c r="O40" s="148">
        <f>D9</f>
        <v>21</v>
      </c>
      <c r="P40" s="36"/>
      <c r="Q40" s="148">
        <f>D10</f>
        <v>31</v>
      </c>
      <c r="R40" s="36"/>
      <c r="S40" s="148">
        <f>D11</f>
        <v>15</v>
      </c>
      <c r="T40" s="36"/>
      <c r="U40" s="148">
        <f>D12</f>
        <v>37</v>
      </c>
      <c r="V40" s="36"/>
      <c r="W40" s="148">
        <f>D13</f>
        <v>112</v>
      </c>
      <c r="X40" s="36"/>
      <c r="Y40" s="148">
        <f>D14</f>
        <v>29</v>
      </c>
      <c r="Z40" s="36"/>
      <c r="AA40" s="148">
        <f>D15</f>
        <v>33</v>
      </c>
      <c r="AB40" s="36"/>
      <c r="AC40" s="148">
        <f>D16</f>
        <v>22</v>
      </c>
      <c r="AD40" s="36"/>
      <c r="AE40" s="148">
        <f>D17</f>
        <v>57</v>
      </c>
      <c r="AF40" s="36"/>
      <c r="AG40" s="148">
        <f>D18</f>
        <v>42</v>
      </c>
      <c r="AH40" s="36"/>
      <c r="AI40" s="148">
        <f>D19</f>
        <v>22</v>
      </c>
      <c r="AJ40" s="36"/>
      <c r="AK40" s="208"/>
      <c r="AL40" s="90"/>
      <c r="AM40" s="208"/>
      <c r="AN40" s="90"/>
      <c r="AO40" s="208"/>
      <c r="AP40" s="90"/>
    </row>
    <row r="41" spans="1:42">
      <c r="A41" s="52" t="s">
        <v>12</v>
      </c>
      <c r="C41" s="76">
        <v>0.58843376746069231</v>
      </c>
      <c r="D41" s="36"/>
      <c r="E41" s="76">
        <v>0.55342465753424652</v>
      </c>
      <c r="F41" s="76" t="s">
        <v>13</v>
      </c>
      <c r="G41" s="76">
        <v>0.24538812785388128</v>
      </c>
      <c r="H41" s="76" t="s">
        <v>13</v>
      </c>
      <c r="I41" s="76">
        <v>0.34301369863013698</v>
      </c>
      <c r="J41" s="76" t="s">
        <v>13</v>
      </c>
      <c r="K41" s="76">
        <v>0.41967621419676215</v>
      </c>
      <c r="L41" s="76" t="s">
        <v>13</v>
      </c>
      <c r="M41" s="76">
        <v>1.0002140410958904</v>
      </c>
      <c r="N41" s="36"/>
      <c r="O41" s="76">
        <v>0.42341220423412207</v>
      </c>
      <c r="P41" s="36"/>
      <c r="Q41" s="76">
        <v>0.48767123287671232</v>
      </c>
      <c r="R41" s="36"/>
      <c r="S41" s="76">
        <v>0.41404109589041094</v>
      </c>
      <c r="T41" s="36"/>
      <c r="U41" s="76">
        <v>0.59163405088062626</v>
      </c>
      <c r="V41" s="36"/>
      <c r="W41" s="76">
        <v>0.46220789685737307</v>
      </c>
      <c r="X41" s="36"/>
      <c r="Y41" s="76">
        <v>0.40500297796307327</v>
      </c>
      <c r="Z41" s="36"/>
      <c r="AA41" s="76">
        <v>0.39146948941469489</v>
      </c>
      <c r="AB41" s="36"/>
      <c r="AC41" s="76">
        <v>0.33123905654547325</v>
      </c>
      <c r="AD41" s="36"/>
      <c r="AE41" s="76">
        <v>0.36844591402928673</v>
      </c>
      <c r="AF41" s="36"/>
      <c r="AG41" s="76">
        <v>0.32511415525114157</v>
      </c>
      <c r="AH41" s="36"/>
      <c r="AI41" s="76">
        <v>0.44931506849315067</v>
      </c>
      <c r="AJ41" s="36"/>
      <c r="AK41" s="93"/>
      <c r="AL41" s="90"/>
      <c r="AM41" s="93"/>
      <c r="AN41" s="90"/>
      <c r="AO41" s="93"/>
      <c r="AP41" s="90"/>
    </row>
    <row r="42" spans="1:42"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90"/>
      <c r="AL42" s="90"/>
      <c r="AM42" s="90"/>
      <c r="AN42" s="90"/>
      <c r="AO42" s="90"/>
      <c r="AP42" s="90"/>
    </row>
    <row r="43" spans="1:42">
      <c r="A43" s="54" t="s">
        <v>14</v>
      </c>
      <c r="B43" s="54"/>
      <c r="C43" s="150">
        <f>E3</f>
        <v>39600</v>
      </c>
      <c r="D43" s="74"/>
      <c r="E43" s="150">
        <f>E4</f>
        <v>7200</v>
      </c>
      <c r="F43" s="74"/>
      <c r="G43" s="150">
        <f>E5</f>
        <v>5000</v>
      </c>
      <c r="H43" s="74"/>
      <c r="I43" s="150">
        <f>E6</f>
        <v>7200</v>
      </c>
      <c r="J43" s="74"/>
      <c r="K43" s="150">
        <f>E7</f>
        <v>16600</v>
      </c>
      <c r="L43" s="74"/>
      <c r="M43" s="150">
        <f>E8</f>
        <v>19800</v>
      </c>
      <c r="N43" s="36"/>
      <c r="O43" s="150">
        <f>E9</f>
        <v>4200</v>
      </c>
      <c r="P43" s="36"/>
      <c r="Q43" s="150">
        <f>E10</f>
        <v>6200</v>
      </c>
      <c r="R43" s="36"/>
      <c r="S43" s="150">
        <f>E11</f>
        <v>2400</v>
      </c>
      <c r="T43" s="36"/>
      <c r="U43" s="150">
        <f>E12</f>
        <v>7400</v>
      </c>
      <c r="V43" s="36"/>
      <c r="W43" s="150">
        <f>E13</f>
        <v>22400</v>
      </c>
      <c r="X43" s="36"/>
      <c r="Y43" s="150">
        <f>E14</f>
        <v>5800</v>
      </c>
      <c r="Z43" s="36"/>
      <c r="AA43" s="150">
        <f>E15</f>
        <v>6600</v>
      </c>
      <c r="AB43" s="36"/>
      <c r="AC43" s="150">
        <f>E16</f>
        <v>4400</v>
      </c>
      <c r="AD43" s="36"/>
      <c r="AE43" s="150">
        <f>E17</f>
        <v>11400</v>
      </c>
      <c r="AF43" s="36"/>
      <c r="AG43" s="150">
        <f>E18</f>
        <v>8400</v>
      </c>
      <c r="AH43" s="36"/>
      <c r="AI43" s="150">
        <f>E19</f>
        <v>4400</v>
      </c>
      <c r="AJ43" s="36"/>
      <c r="AK43" s="210"/>
      <c r="AL43" s="90"/>
      <c r="AM43" s="210"/>
      <c r="AN43" s="90"/>
      <c r="AO43" s="210"/>
      <c r="AP43" s="90"/>
    </row>
    <row r="44" spans="1:42">
      <c r="A44" s="54" t="s">
        <v>15</v>
      </c>
      <c r="B44" s="54"/>
      <c r="C44" s="150">
        <f>F3</f>
        <v>29700</v>
      </c>
      <c r="D44" s="74"/>
      <c r="E44" s="150">
        <f>F4</f>
        <v>5400</v>
      </c>
      <c r="F44" s="74"/>
      <c r="G44" s="150">
        <f>F5</f>
        <v>3750</v>
      </c>
      <c r="H44" s="74"/>
      <c r="I44" s="150">
        <f>F6</f>
        <v>15</v>
      </c>
      <c r="J44" s="74"/>
      <c r="K44" s="150">
        <f>F7</f>
        <v>12450</v>
      </c>
      <c r="L44" s="74"/>
      <c r="M44" s="150">
        <f>F8</f>
        <v>7280</v>
      </c>
      <c r="N44" s="36"/>
      <c r="O44" s="150">
        <f>F9</f>
        <v>3150</v>
      </c>
      <c r="P44" s="36"/>
      <c r="Q44" s="150">
        <f>F10</f>
        <v>4650</v>
      </c>
      <c r="R44" s="36"/>
      <c r="S44" s="150">
        <f>F11</f>
        <v>1800</v>
      </c>
      <c r="T44" s="36"/>
      <c r="U44" s="150">
        <f>F12</f>
        <v>5080</v>
      </c>
      <c r="V44" s="36"/>
      <c r="W44" s="150">
        <f>F13</f>
        <v>16800</v>
      </c>
      <c r="X44" s="36"/>
      <c r="Y44" s="150">
        <f>F14</f>
        <v>3870</v>
      </c>
      <c r="Z44" s="36"/>
      <c r="AA44" s="150">
        <f>F15</f>
        <v>4950</v>
      </c>
      <c r="AB44" s="36"/>
      <c r="AC44" s="150">
        <f>F16</f>
        <v>3300</v>
      </c>
      <c r="AD44" s="36"/>
      <c r="AE44" s="150">
        <f>F17</f>
        <v>6760</v>
      </c>
      <c r="AF44" s="36"/>
      <c r="AG44" s="150">
        <f>F18</f>
        <v>6120</v>
      </c>
      <c r="AH44" s="36"/>
      <c r="AI44" s="150">
        <f>F19</f>
        <v>3040</v>
      </c>
      <c r="AJ44" s="36"/>
      <c r="AK44" s="210"/>
      <c r="AL44" s="90"/>
      <c r="AM44" s="210"/>
      <c r="AN44" s="90"/>
      <c r="AO44" s="210"/>
      <c r="AP44" s="90"/>
    </row>
    <row r="45" spans="1:42">
      <c r="A45" s="54" t="s">
        <v>16</v>
      </c>
      <c r="B45" s="54"/>
      <c r="C45" s="152">
        <f>G3</f>
        <v>8700</v>
      </c>
      <c r="D45" s="74"/>
      <c r="E45" s="152">
        <f>G4</f>
        <v>2200</v>
      </c>
      <c r="F45" s="74"/>
      <c r="G45" s="152">
        <f>G5</f>
        <v>1399</v>
      </c>
      <c r="H45" s="74"/>
      <c r="I45" s="152">
        <f>G6</f>
        <v>0</v>
      </c>
      <c r="J45" s="74"/>
      <c r="K45" s="152">
        <f>G7</f>
        <v>6350</v>
      </c>
      <c r="L45" s="74"/>
      <c r="M45" s="152">
        <f>G8</f>
        <v>0</v>
      </c>
      <c r="N45" s="36"/>
      <c r="O45" s="152">
        <f>G9</f>
        <v>619</v>
      </c>
      <c r="P45" s="36"/>
      <c r="Q45" s="152">
        <f>G10</f>
        <v>11946</v>
      </c>
      <c r="R45" s="36"/>
      <c r="S45" s="152">
        <f>G11</f>
        <v>960</v>
      </c>
      <c r="T45" s="36"/>
      <c r="U45" s="152">
        <f>G12</f>
        <v>0</v>
      </c>
      <c r="V45" s="36"/>
      <c r="W45" s="152">
        <f>G13</f>
        <v>10840</v>
      </c>
      <c r="X45" s="36"/>
      <c r="Y45" s="152">
        <f>G14</f>
        <v>0</v>
      </c>
      <c r="Z45" s="36"/>
      <c r="AA45" s="152">
        <f>G15</f>
        <v>2850</v>
      </c>
      <c r="AB45" s="36"/>
      <c r="AC45" s="152">
        <f>G16</f>
        <v>5951</v>
      </c>
      <c r="AD45" s="36"/>
      <c r="AE45" s="152">
        <f>G17</f>
        <v>0</v>
      </c>
      <c r="AF45" s="36"/>
      <c r="AG45" s="152">
        <f>G18</f>
        <v>0</v>
      </c>
      <c r="AH45" s="36"/>
      <c r="AI45" s="152">
        <f>G19</f>
        <v>0</v>
      </c>
      <c r="AJ45" s="36"/>
      <c r="AK45" s="210"/>
      <c r="AL45" s="90"/>
      <c r="AM45" s="210"/>
      <c r="AN45" s="90"/>
      <c r="AO45" s="210"/>
      <c r="AP45" s="90"/>
    </row>
    <row r="46" spans="1:42">
      <c r="A46" s="54" t="s">
        <v>17</v>
      </c>
      <c r="B46" s="54"/>
      <c r="C46" s="77">
        <f>SUM(C43:C45)</f>
        <v>78000</v>
      </c>
      <c r="D46" s="74"/>
      <c r="E46" s="77">
        <f>SUM(E43:E45)</f>
        <v>14800</v>
      </c>
      <c r="F46" s="74"/>
      <c r="G46" s="77">
        <f>SUM(G43:G45)</f>
        <v>10149</v>
      </c>
      <c r="H46" s="74"/>
      <c r="I46" s="77">
        <f>SUM(I43:I45)</f>
        <v>7215</v>
      </c>
      <c r="J46" s="74"/>
      <c r="K46" s="77">
        <f>SUM(K43:K45)</f>
        <v>35400</v>
      </c>
      <c r="L46" s="74"/>
      <c r="M46" s="77">
        <f>SUM(M43:M45)</f>
        <v>27080</v>
      </c>
      <c r="N46" s="36"/>
      <c r="O46" s="77">
        <f>SUM(O43:O45)</f>
        <v>7969</v>
      </c>
      <c r="P46" s="36"/>
      <c r="Q46" s="77">
        <f>SUM(Q43:Q45)</f>
        <v>22796</v>
      </c>
      <c r="R46" s="36"/>
      <c r="S46" s="77">
        <f>SUM(S43:S45)</f>
        <v>5160</v>
      </c>
      <c r="T46" s="36"/>
      <c r="U46" s="77">
        <f>SUM(U43:U45)</f>
        <v>12480</v>
      </c>
      <c r="V46" s="36"/>
      <c r="W46" s="77">
        <f>SUM(W43:W45)</f>
        <v>50040</v>
      </c>
      <c r="X46" s="36"/>
      <c r="Y46" s="77">
        <f>SUM(Y43:Y45)</f>
        <v>9670</v>
      </c>
      <c r="Z46" s="36"/>
      <c r="AA46" s="77">
        <f>SUM(AA43:AA45)</f>
        <v>14400</v>
      </c>
      <c r="AB46" s="36"/>
      <c r="AC46" s="77">
        <f>SUM(AC43:AC45)</f>
        <v>13651</v>
      </c>
      <c r="AD46" s="36"/>
      <c r="AE46" s="77">
        <f>SUM(AE43:AE45)</f>
        <v>18160</v>
      </c>
      <c r="AF46" s="36"/>
      <c r="AG46" s="77">
        <f>SUM(AG43:AG45)</f>
        <v>14520</v>
      </c>
      <c r="AH46" s="36"/>
      <c r="AI46" s="77">
        <f>SUM(AI43:AI45)</f>
        <v>7440</v>
      </c>
      <c r="AJ46" s="36"/>
      <c r="AK46" s="94"/>
      <c r="AL46" s="90"/>
      <c r="AM46" s="94"/>
      <c r="AN46" s="90"/>
      <c r="AO46" s="94"/>
      <c r="AP46" s="90"/>
    </row>
    <row r="47" spans="1:42"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90"/>
      <c r="AL47" s="90"/>
      <c r="AM47" s="90"/>
      <c r="AN47" s="90"/>
      <c r="AO47" s="90"/>
      <c r="AP47" s="90"/>
    </row>
    <row r="48" spans="1:42">
      <c r="A48" s="54" t="s">
        <v>18</v>
      </c>
      <c r="B48" s="54"/>
      <c r="C48" s="78">
        <f>N8</f>
        <v>12.78</v>
      </c>
      <c r="D48" s="124">
        <f>Q8</f>
        <v>11.33</v>
      </c>
      <c r="E48" s="78">
        <f>C48</f>
        <v>12.78</v>
      </c>
      <c r="F48" s="124">
        <f>D48</f>
        <v>11.33</v>
      </c>
      <c r="G48" s="78">
        <f>E48</f>
        <v>12.78</v>
      </c>
      <c r="H48" s="124">
        <f>D48</f>
        <v>11.33</v>
      </c>
      <c r="I48" s="78">
        <f>G48</f>
        <v>12.78</v>
      </c>
      <c r="J48" s="124">
        <f>D48</f>
        <v>11.33</v>
      </c>
      <c r="K48" s="78">
        <f>I48</f>
        <v>12.78</v>
      </c>
      <c r="L48" s="124">
        <f>D48</f>
        <v>11.33</v>
      </c>
      <c r="M48" s="78">
        <f>K48</f>
        <v>12.78</v>
      </c>
      <c r="N48" s="124">
        <f>D48</f>
        <v>11.33</v>
      </c>
      <c r="O48" s="78">
        <f>M48</f>
        <v>12.78</v>
      </c>
      <c r="P48" s="124">
        <f>D48</f>
        <v>11.33</v>
      </c>
      <c r="Q48" s="78">
        <f>O48</f>
        <v>12.78</v>
      </c>
      <c r="R48" s="124">
        <f>D48</f>
        <v>11.33</v>
      </c>
      <c r="S48" s="78">
        <f>Q48</f>
        <v>12.78</v>
      </c>
      <c r="T48" s="124">
        <f>D48</f>
        <v>11.33</v>
      </c>
      <c r="U48" s="78">
        <f>S48</f>
        <v>12.78</v>
      </c>
      <c r="V48" s="124">
        <f>D48</f>
        <v>11.33</v>
      </c>
      <c r="W48" s="78">
        <f>U48</f>
        <v>12.78</v>
      </c>
      <c r="X48" s="124">
        <f>D48</f>
        <v>11.33</v>
      </c>
      <c r="Y48" s="78">
        <f>W48</f>
        <v>12.78</v>
      </c>
      <c r="Z48" s="124">
        <f>D48</f>
        <v>11.33</v>
      </c>
      <c r="AA48" s="78">
        <f>Y48</f>
        <v>12.78</v>
      </c>
      <c r="AB48" s="124">
        <f>D48</f>
        <v>11.33</v>
      </c>
      <c r="AC48" s="78">
        <f>AA48</f>
        <v>12.78</v>
      </c>
      <c r="AD48" s="124">
        <f>D48</f>
        <v>11.33</v>
      </c>
      <c r="AE48" s="78">
        <f>AC48</f>
        <v>12.78</v>
      </c>
      <c r="AF48" s="124">
        <f>D48</f>
        <v>11.33</v>
      </c>
      <c r="AG48" s="78">
        <f>AE48</f>
        <v>12.78</v>
      </c>
      <c r="AH48" s="124">
        <f>D48</f>
        <v>11.33</v>
      </c>
      <c r="AI48" s="78">
        <f>AG48</f>
        <v>12.78</v>
      </c>
      <c r="AJ48" s="124">
        <f>D48</f>
        <v>11.33</v>
      </c>
      <c r="AK48" s="95"/>
      <c r="AL48" s="155"/>
      <c r="AM48" s="95"/>
      <c r="AN48" s="155"/>
      <c r="AO48" s="95"/>
      <c r="AP48" s="155"/>
    </row>
    <row r="49" spans="1:42">
      <c r="A49" s="54" t="s">
        <v>19</v>
      </c>
      <c r="B49" s="54"/>
      <c r="C49" s="79">
        <f>N9</f>
        <v>7.2279999999999997E-2</v>
      </c>
      <c r="D49" s="127">
        <f>Q9</f>
        <v>0.10117</v>
      </c>
      <c r="E49" s="79">
        <f t="shared" ref="E49:F51" si="0">C49</f>
        <v>7.2279999999999997E-2</v>
      </c>
      <c r="F49" s="79">
        <f t="shared" si="0"/>
        <v>0.10117</v>
      </c>
      <c r="G49" s="79">
        <f t="shared" ref="G49:AJ51" si="1">E49</f>
        <v>7.2279999999999997E-2</v>
      </c>
      <c r="H49" s="79">
        <f t="shared" si="1"/>
        <v>0.10117</v>
      </c>
      <c r="I49" s="79">
        <f t="shared" si="1"/>
        <v>7.2279999999999997E-2</v>
      </c>
      <c r="J49" s="79">
        <f t="shared" si="1"/>
        <v>0.10117</v>
      </c>
      <c r="K49" s="79">
        <f t="shared" si="1"/>
        <v>7.2279999999999997E-2</v>
      </c>
      <c r="L49" s="79">
        <f t="shared" si="1"/>
        <v>0.10117</v>
      </c>
      <c r="M49" s="79">
        <f t="shared" si="1"/>
        <v>7.2279999999999997E-2</v>
      </c>
      <c r="N49" s="79">
        <f t="shared" si="1"/>
        <v>0.10117</v>
      </c>
      <c r="O49" s="79">
        <f t="shared" si="1"/>
        <v>7.2279999999999997E-2</v>
      </c>
      <c r="P49" s="79">
        <f t="shared" si="1"/>
        <v>0.10117</v>
      </c>
      <c r="Q49" s="79">
        <f t="shared" si="1"/>
        <v>7.2279999999999997E-2</v>
      </c>
      <c r="R49" s="79">
        <f t="shared" si="1"/>
        <v>0.10117</v>
      </c>
      <c r="S49" s="79">
        <f t="shared" si="1"/>
        <v>7.2279999999999997E-2</v>
      </c>
      <c r="T49" s="79">
        <f t="shared" si="1"/>
        <v>0.10117</v>
      </c>
      <c r="U49" s="79">
        <f t="shared" si="1"/>
        <v>7.2279999999999997E-2</v>
      </c>
      <c r="V49" s="79">
        <f t="shared" si="1"/>
        <v>0.10117</v>
      </c>
      <c r="W49" s="79">
        <f t="shared" si="1"/>
        <v>7.2279999999999997E-2</v>
      </c>
      <c r="X49" s="79">
        <f t="shared" si="1"/>
        <v>0.10117</v>
      </c>
      <c r="Y49" s="79">
        <f t="shared" si="1"/>
        <v>7.2279999999999997E-2</v>
      </c>
      <c r="Z49" s="79">
        <f t="shared" si="1"/>
        <v>0.10117</v>
      </c>
      <c r="AA49" s="79">
        <f t="shared" si="1"/>
        <v>7.2279999999999997E-2</v>
      </c>
      <c r="AB49" s="79">
        <f t="shared" si="1"/>
        <v>0.10117</v>
      </c>
      <c r="AC49" s="79">
        <f t="shared" si="1"/>
        <v>7.2279999999999997E-2</v>
      </c>
      <c r="AD49" s="79">
        <f t="shared" si="1"/>
        <v>0.10117</v>
      </c>
      <c r="AE49" s="79">
        <f t="shared" si="1"/>
        <v>7.2279999999999997E-2</v>
      </c>
      <c r="AF49" s="79">
        <f t="shared" si="1"/>
        <v>0.10117</v>
      </c>
      <c r="AG49" s="79">
        <f t="shared" si="1"/>
        <v>7.2279999999999997E-2</v>
      </c>
      <c r="AH49" s="79">
        <f t="shared" si="1"/>
        <v>0.10117</v>
      </c>
      <c r="AI49" s="79">
        <f t="shared" si="1"/>
        <v>7.2279999999999997E-2</v>
      </c>
      <c r="AJ49" s="79">
        <f t="shared" si="1"/>
        <v>0.10117</v>
      </c>
      <c r="AK49" s="96"/>
      <c r="AL49" s="157"/>
      <c r="AM49" s="96"/>
      <c r="AN49" s="157"/>
      <c r="AO49" s="96"/>
      <c r="AP49" s="157"/>
    </row>
    <row r="50" spans="1:42">
      <c r="A50" s="54" t="s">
        <v>20</v>
      </c>
      <c r="B50" s="54"/>
      <c r="C50" s="79">
        <f>N10</f>
        <v>5.2569999999999999E-2</v>
      </c>
      <c r="D50" s="127">
        <f>Q10</f>
        <v>8.1170000000000006E-2</v>
      </c>
      <c r="E50" s="79">
        <f t="shared" si="0"/>
        <v>5.2569999999999999E-2</v>
      </c>
      <c r="F50" s="79">
        <f t="shared" si="0"/>
        <v>8.1170000000000006E-2</v>
      </c>
      <c r="G50" s="79">
        <f t="shared" si="1"/>
        <v>5.2569999999999999E-2</v>
      </c>
      <c r="H50" s="79">
        <f t="shared" si="1"/>
        <v>8.1170000000000006E-2</v>
      </c>
      <c r="I50" s="79">
        <f t="shared" si="1"/>
        <v>5.2569999999999999E-2</v>
      </c>
      <c r="J50" s="79">
        <f t="shared" si="1"/>
        <v>8.1170000000000006E-2</v>
      </c>
      <c r="K50" s="79">
        <f t="shared" si="1"/>
        <v>5.2569999999999999E-2</v>
      </c>
      <c r="L50" s="79">
        <f t="shared" si="1"/>
        <v>8.1170000000000006E-2</v>
      </c>
      <c r="M50" s="79">
        <f t="shared" si="1"/>
        <v>5.2569999999999999E-2</v>
      </c>
      <c r="N50" s="79">
        <f t="shared" si="1"/>
        <v>8.1170000000000006E-2</v>
      </c>
      <c r="O50" s="79">
        <f t="shared" si="1"/>
        <v>5.2569999999999999E-2</v>
      </c>
      <c r="P50" s="79">
        <f t="shared" si="1"/>
        <v>8.1170000000000006E-2</v>
      </c>
      <c r="Q50" s="79">
        <f t="shared" si="1"/>
        <v>5.2569999999999999E-2</v>
      </c>
      <c r="R50" s="79">
        <f t="shared" si="1"/>
        <v>8.1170000000000006E-2</v>
      </c>
      <c r="S50" s="79">
        <f t="shared" si="1"/>
        <v>5.2569999999999999E-2</v>
      </c>
      <c r="T50" s="79">
        <f t="shared" si="1"/>
        <v>8.1170000000000006E-2</v>
      </c>
      <c r="U50" s="79">
        <f t="shared" si="1"/>
        <v>5.2569999999999999E-2</v>
      </c>
      <c r="V50" s="79">
        <f t="shared" si="1"/>
        <v>8.1170000000000006E-2</v>
      </c>
      <c r="W50" s="79">
        <f t="shared" si="1"/>
        <v>5.2569999999999999E-2</v>
      </c>
      <c r="X50" s="79">
        <f t="shared" si="1"/>
        <v>8.1170000000000006E-2</v>
      </c>
      <c r="Y50" s="79">
        <f t="shared" si="1"/>
        <v>5.2569999999999999E-2</v>
      </c>
      <c r="Z50" s="79">
        <f t="shared" si="1"/>
        <v>8.1170000000000006E-2</v>
      </c>
      <c r="AA50" s="79">
        <f t="shared" si="1"/>
        <v>5.2569999999999999E-2</v>
      </c>
      <c r="AB50" s="79">
        <f t="shared" si="1"/>
        <v>8.1170000000000006E-2</v>
      </c>
      <c r="AC50" s="79">
        <f t="shared" si="1"/>
        <v>5.2569999999999999E-2</v>
      </c>
      <c r="AD50" s="79">
        <f t="shared" si="1"/>
        <v>8.1170000000000006E-2</v>
      </c>
      <c r="AE50" s="79">
        <f t="shared" si="1"/>
        <v>5.2569999999999999E-2</v>
      </c>
      <c r="AF50" s="79">
        <f t="shared" si="1"/>
        <v>8.1170000000000006E-2</v>
      </c>
      <c r="AG50" s="79">
        <f t="shared" si="1"/>
        <v>5.2569999999999999E-2</v>
      </c>
      <c r="AH50" s="79">
        <f t="shared" si="1"/>
        <v>8.1170000000000006E-2</v>
      </c>
      <c r="AI50" s="79">
        <f t="shared" si="1"/>
        <v>5.2569999999999999E-2</v>
      </c>
      <c r="AJ50" s="79">
        <f t="shared" si="1"/>
        <v>8.1170000000000006E-2</v>
      </c>
      <c r="AK50" s="96"/>
      <c r="AL50" s="157"/>
      <c r="AM50" s="96"/>
      <c r="AN50" s="157"/>
      <c r="AO50" s="96"/>
      <c r="AP50" s="157"/>
    </row>
    <row r="51" spans="1:42">
      <c r="A51" s="54" t="s">
        <v>21</v>
      </c>
      <c r="B51" s="54"/>
      <c r="C51" s="79">
        <f>N11</f>
        <v>3.823E-2</v>
      </c>
      <c r="D51" s="127">
        <f>Q11</f>
        <v>6.1170000000000002E-2</v>
      </c>
      <c r="E51" s="79">
        <f t="shared" si="0"/>
        <v>3.823E-2</v>
      </c>
      <c r="F51" s="79">
        <f t="shared" si="0"/>
        <v>6.1170000000000002E-2</v>
      </c>
      <c r="G51" s="79">
        <f t="shared" si="1"/>
        <v>3.823E-2</v>
      </c>
      <c r="H51" s="79">
        <f t="shared" si="1"/>
        <v>6.1170000000000002E-2</v>
      </c>
      <c r="I51" s="79">
        <f t="shared" si="1"/>
        <v>3.823E-2</v>
      </c>
      <c r="J51" s="79">
        <f t="shared" si="1"/>
        <v>6.1170000000000002E-2</v>
      </c>
      <c r="K51" s="79">
        <f t="shared" si="1"/>
        <v>3.823E-2</v>
      </c>
      <c r="L51" s="79">
        <f t="shared" si="1"/>
        <v>6.1170000000000002E-2</v>
      </c>
      <c r="M51" s="79">
        <f t="shared" si="1"/>
        <v>3.823E-2</v>
      </c>
      <c r="N51" s="79">
        <f t="shared" si="1"/>
        <v>6.1170000000000002E-2</v>
      </c>
      <c r="O51" s="79">
        <f t="shared" si="1"/>
        <v>3.823E-2</v>
      </c>
      <c r="P51" s="79">
        <f t="shared" si="1"/>
        <v>6.1170000000000002E-2</v>
      </c>
      <c r="Q51" s="79">
        <f t="shared" si="1"/>
        <v>3.823E-2</v>
      </c>
      <c r="R51" s="79">
        <f t="shared" si="1"/>
        <v>6.1170000000000002E-2</v>
      </c>
      <c r="S51" s="79">
        <f t="shared" si="1"/>
        <v>3.823E-2</v>
      </c>
      <c r="T51" s="79">
        <f t="shared" si="1"/>
        <v>6.1170000000000002E-2</v>
      </c>
      <c r="U51" s="79">
        <f t="shared" si="1"/>
        <v>3.823E-2</v>
      </c>
      <c r="V51" s="79">
        <f t="shared" si="1"/>
        <v>6.1170000000000002E-2</v>
      </c>
      <c r="W51" s="79">
        <f t="shared" si="1"/>
        <v>3.823E-2</v>
      </c>
      <c r="X51" s="79">
        <f t="shared" si="1"/>
        <v>6.1170000000000002E-2</v>
      </c>
      <c r="Y51" s="79">
        <f t="shared" si="1"/>
        <v>3.823E-2</v>
      </c>
      <c r="Z51" s="79">
        <f t="shared" si="1"/>
        <v>6.1170000000000002E-2</v>
      </c>
      <c r="AA51" s="79">
        <f t="shared" si="1"/>
        <v>3.823E-2</v>
      </c>
      <c r="AB51" s="79">
        <f t="shared" si="1"/>
        <v>6.1170000000000002E-2</v>
      </c>
      <c r="AC51" s="79">
        <f t="shared" si="1"/>
        <v>3.823E-2</v>
      </c>
      <c r="AD51" s="79">
        <f t="shared" si="1"/>
        <v>6.1170000000000002E-2</v>
      </c>
      <c r="AE51" s="79">
        <f t="shared" si="1"/>
        <v>3.823E-2</v>
      </c>
      <c r="AF51" s="79">
        <f t="shared" si="1"/>
        <v>6.1170000000000002E-2</v>
      </c>
      <c r="AG51" s="79">
        <f t="shared" si="1"/>
        <v>3.823E-2</v>
      </c>
      <c r="AH51" s="79">
        <f t="shared" si="1"/>
        <v>6.1170000000000002E-2</v>
      </c>
      <c r="AI51" s="79">
        <f t="shared" si="1"/>
        <v>3.823E-2</v>
      </c>
      <c r="AJ51" s="79">
        <f t="shared" si="1"/>
        <v>6.1170000000000002E-2</v>
      </c>
      <c r="AK51" s="96"/>
      <c r="AL51" s="157"/>
      <c r="AM51" s="96"/>
      <c r="AN51" s="157"/>
      <c r="AO51" s="96"/>
      <c r="AP51" s="157"/>
    </row>
    <row r="52" spans="1:42"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90"/>
      <c r="AL52" s="90"/>
      <c r="AM52" s="90"/>
      <c r="AN52" s="90"/>
      <c r="AO52" s="90"/>
      <c r="AP52" s="90"/>
    </row>
    <row r="53" spans="1:42">
      <c r="A53" s="54" t="s">
        <v>91</v>
      </c>
      <c r="B53" s="54"/>
      <c r="C53" s="79">
        <f t="shared" ref="C53:AI53" si="2">$N$16</f>
        <v>1.239E-2</v>
      </c>
      <c r="D53" s="79">
        <f>$Q$16</f>
        <v>1.239E-2</v>
      </c>
      <c r="E53" s="79">
        <f t="shared" si="2"/>
        <v>1.239E-2</v>
      </c>
      <c r="F53" s="79">
        <f>$Q$16</f>
        <v>1.239E-2</v>
      </c>
      <c r="G53" s="79">
        <f t="shared" si="2"/>
        <v>1.239E-2</v>
      </c>
      <c r="H53" s="79">
        <f>$Q$16</f>
        <v>1.239E-2</v>
      </c>
      <c r="I53" s="79">
        <f t="shared" si="2"/>
        <v>1.239E-2</v>
      </c>
      <c r="J53" s="79">
        <f>$Q$16</f>
        <v>1.239E-2</v>
      </c>
      <c r="K53" s="79">
        <f t="shared" si="2"/>
        <v>1.239E-2</v>
      </c>
      <c r="L53" s="79">
        <f>$Q$16</f>
        <v>1.239E-2</v>
      </c>
      <c r="M53" s="79">
        <f t="shared" si="2"/>
        <v>1.239E-2</v>
      </c>
      <c r="N53" s="79">
        <f>$Q$16</f>
        <v>1.239E-2</v>
      </c>
      <c r="O53" s="79">
        <f t="shared" si="2"/>
        <v>1.239E-2</v>
      </c>
      <c r="P53" s="79">
        <f>$Q$16</f>
        <v>1.239E-2</v>
      </c>
      <c r="Q53" s="79">
        <f t="shared" si="2"/>
        <v>1.239E-2</v>
      </c>
      <c r="R53" s="79">
        <f>$Q$16</f>
        <v>1.239E-2</v>
      </c>
      <c r="S53" s="79">
        <f t="shared" si="2"/>
        <v>1.239E-2</v>
      </c>
      <c r="T53" s="79">
        <f>$Q$16</f>
        <v>1.239E-2</v>
      </c>
      <c r="U53" s="79">
        <f t="shared" si="2"/>
        <v>1.239E-2</v>
      </c>
      <c r="V53" s="79">
        <f>$Q$16</f>
        <v>1.239E-2</v>
      </c>
      <c r="W53" s="79">
        <f t="shared" si="2"/>
        <v>1.239E-2</v>
      </c>
      <c r="X53" s="79">
        <f>$Q$16</f>
        <v>1.239E-2</v>
      </c>
      <c r="Y53" s="79">
        <f t="shared" si="2"/>
        <v>1.239E-2</v>
      </c>
      <c r="Z53" s="79">
        <f>$Q$16</f>
        <v>1.239E-2</v>
      </c>
      <c r="AA53" s="79">
        <f t="shared" si="2"/>
        <v>1.239E-2</v>
      </c>
      <c r="AB53" s="79">
        <f>$Q$16</f>
        <v>1.239E-2</v>
      </c>
      <c r="AC53" s="79">
        <f t="shared" si="2"/>
        <v>1.239E-2</v>
      </c>
      <c r="AD53" s="79">
        <f>$Q$16</f>
        <v>1.239E-2</v>
      </c>
      <c r="AE53" s="79">
        <f t="shared" si="2"/>
        <v>1.239E-2</v>
      </c>
      <c r="AF53" s="79">
        <f>$Q$16</f>
        <v>1.239E-2</v>
      </c>
      <c r="AG53" s="79">
        <f t="shared" si="2"/>
        <v>1.239E-2</v>
      </c>
      <c r="AH53" s="79">
        <f>$Q$16</f>
        <v>1.239E-2</v>
      </c>
      <c r="AI53" s="79">
        <f t="shared" si="2"/>
        <v>1.239E-2</v>
      </c>
      <c r="AJ53" s="79">
        <f>$Q$16</f>
        <v>1.239E-2</v>
      </c>
      <c r="AK53" s="96"/>
      <c r="AL53" s="96"/>
      <c r="AM53" s="96"/>
      <c r="AN53" s="96"/>
      <c r="AO53" s="96"/>
      <c r="AP53" s="96"/>
    </row>
    <row r="54" spans="1:42">
      <c r="A54" s="54" t="s">
        <v>92</v>
      </c>
      <c r="B54" s="54"/>
      <c r="C54" s="79">
        <f t="shared" ref="C54:AI54" si="3">$N$17</f>
        <v>9.2800000000000001E-4</v>
      </c>
      <c r="D54" s="79">
        <f>$Q$17</f>
        <v>9.2800000000000001E-4</v>
      </c>
      <c r="E54" s="79">
        <f t="shared" si="3"/>
        <v>9.2800000000000001E-4</v>
      </c>
      <c r="F54" s="79">
        <f>$Q$17</f>
        <v>9.2800000000000001E-4</v>
      </c>
      <c r="G54" s="79">
        <f t="shared" si="3"/>
        <v>9.2800000000000001E-4</v>
      </c>
      <c r="H54" s="79">
        <f>$Q$17</f>
        <v>9.2800000000000001E-4</v>
      </c>
      <c r="I54" s="79">
        <f t="shared" si="3"/>
        <v>9.2800000000000001E-4</v>
      </c>
      <c r="J54" s="79">
        <f>$Q$17</f>
        <v>9.2800000000000001E-4</v>
      </c>
      <c r="K54" s="79">
        <f t="shared" si="3"/>
        <v>9.2800000000000001E-4</v>
      </c>
      <c r="L54" s="79">
        <f>$Q$17</f>
        <v>9.2800000000000001E-4</v>
      </c>
      <c r="M54" s="79">
        <f t="shared" si="3"/>
        <v>9.2800000000000001E-4</v>
      </c>
      <c r="N54" s="79">
        <f>$Q$17</f>
        <v>9.2800000000000001E-4</v>
      </c>
      <c r="O54" s="79">
        <f t="shared" si="3"/>
        <v>9.2800000000000001E-4</v>
      </c>
      <c r="P54" s="79">
        <f>$Q$17</f>
        <v>9.2800000000000001E-4</v>
      </c>
      <c r="Q54" s="79">
        <f t="shared" si="3"/>
        <v>9.2800000000000001E-4</v>
      </c>
      <c r="R54" s="79">
        <f>$Q$17</f>
        <v>9.2800000000000001E-4</v>
      </c>
      <c r="S54" s="79">
        <f t="shared" si="3"/>
        <v>9.2800000000000001E-4</v>
      </c>
      <c r="T54" s="79">
        <f>$Q$17</f>
        <v>9.2800000000000001E-4</v>
      </c>
      <c r="U54" s="79">
        <f t="shared" si="3"/>
        <v>9.2800000000000001E-4</v>
      </c>
      <c r="V54" s="79">
        <f>$Q$17</f>
        <v>9.2800000000000001E-4</v>
      </c>
      <c r="W54" s="79">
        <f t="shared" si="3"/>
        <v>9.2800000000000001E-4</v>
      </c>
      <c r="X54" s="79">
        <f>$Q$17</f>
        <v>9.2800000000000001E-4</v>
      </c>
      <c r="Y54" s="79">
        <f t="shared" si="3"/>
        <v>9.2800000000000001E-4</v>
      </c>
      <c r="Z54" s="79">
        <f>$Q$17</f>
        <v>9.2800000000000001E-4</v>
      </c>
      <c r="AA54" s="79">
        <f t="shared" si="3"/>
        <v>9.2800000000000001E-4</v>
      </c>
      <c r="AB54" s="79">
        <f>$Q$17</f>
        <v>9.2800000000000001E-4</v>
      </c>
      <c r="AC54" s="79">
        <f t="shared" si="3"/>
        <v>9.2800000000000001E-4</v>
      </c>
      <c r="AD54" s="79">
        <f>$Q$17</f>
        <v>9.2800000000000001E-4</v>
      </c>
      <c r="AE54" s="79">
        <f t="shared" si="3"/>
        <v>9.2800000000000001E-4</v>
      </c>
      <c r="AF54" s="79">
        <f>$Q$17</f>
        <v>9.2800000000000001E-4</v>
      </c>
      <c r="AG54" s="79">
        <f t="shared" si="3"/>
        <v>9.2800000000000001E-4</v>
      </c>
      <c r="AH54" s="79">
        <f>$Q$17</f>
        <v>9.2800000000000001E-4</v>
      </c>
      <c r="AI54" s="79">
        <f t="shared" si="3"/>
        <v>9.2800000000000001E-4</v>
      </c>
      <c r="AJ54" s="79">
        <f>$Q$17</f>
        <v>9.2800000000000001E-4</v>
      </c>
      <c r="AK54" s="96"/>
      <c r="AL54" s="96"/>
      <c r="AM54" s="96"/>
      <c r="AN54" s="96"/>
      <c r="AO54" s="96"/>
      <c r="AP54" s="96"/>
    </row>
    <row r="55" spans="1:42">
      <c r="A55" s="60" t="s">
        <v>93</v>
      </c>
      <c r="C55" s="80">
        <f t="shared" ref="C55:AI55" si="4">$N$18</f>
        <v>5.3200000000000001E-3</v>
      </c>
      <c r="D55" s="80">
        <f>$Q$18</f>
        <v>5.3200000000000001E-3</v>
      </c>
      <c r="E55" s="80">
        <f t="shared" si="4"/>
        <v>5.3200000000000001E-3</v>
      </c>
      <c r="F55" s="80">
        <f>$Q$18</f>
        <v>5.3200000000000001E-3</v>
      </c>
      <c r="G55" s="80">
        <f t="shared" si="4"/>
        <v>5.3200000000000001E-3</v>
      </c>
      <c r="H55" s="80">
        <f>$Q$18</f>
        <v>5.3200000000000001E-3</v>
      </c>
      <c r="I55" s="80">
        <f t="shared" si="4"/>
        <v>5.3200000000000001E-3</v>
      </c>
      <c r="J55" s="80">
        <f>$Q$18</f>
        <v>5.3200000000000001E-3</v>
      </c>
      <c r="K55" s="80">
        <f t="shared" si="4"/>
        <v>5.3200000000000001E-3</v>
      </c>
      <c r="L55" s="80">
        <f>$Q$18</f>
        <v>5.3200000000000001E-3</v>
      </c>
      <c r="M55" s="80">
        <f t="shared" si="4"/>
        <v>5.3200000000000001E-3</v>
      </c>
      <c r="N55" s="80">
        <f>$Q$18</f>
        <v>5.3200000000000001E-3</v>
      </c>
      <c r="O55" s="80">
        <f t="shared" si="4"/>
        <v>5.3200000000000001E-3</v>
      </c>
      <c r="P55" s="80">
        <f>$Q$18</f>
        <v>5.3200000000000001E-3</v>
      </c>
      <c r="Q55" s="80">
        <f t="shared" si="4"/>
        <v>5.3200000000000001E-3</v>
      </c>
      <c r="R55" s="80">
        <f>$Q$18</f>
        <v>5.3200000000000001E-3</v>
      </c>
      <c r="S55" s="80">
        <f t="shared" si="4"/>
        <v>5.3200000000000001E-3</v>
      </c>
      <c r="T55" s="80">
        <f>$Q$18</f>
        <v>5.3200000000000001E-3</v>
      </c>
      <c r="U55" s="80">
        <f t="shared" si="4"/>
        <v>5.3200000000000001E-3</v>
      </c>
      <c r="V55" s="80">
        <f>$Q$18</f>
        <v>5.3200000000000001E-3</v>
      </c>
      <c r="W55" s="80">
        <f t="shared" si="4"/>
        <v>5.3200000000000001E-3</v>
      </c>
      <c r="X55" s="80">
        <f>$Q$18</f>
        <v>5.3200000000000001E-3</v>
      </c>
      <c r="Y55" s="80">
        <f t="shared" si="4"/>
        <v>5.3200000000000001E-3</v>
      </c>
      <c r="Z55" s="80">
        <f>$Q$18</f>
        <v>5.3200000000000001E-3</v>
      </c>
      <c r="AA55" s="80">
        <f t="shared" si="4"/>
        <v>5.3200000000000001E-3</v>
      </c>
      <c r="AB55" s="80">
        <f>$Q$18</f>
        <v>5.3200000000000001E-3</v>
      </c>
      <c r="AC55" s="80">
        <f t="shared" si="4"/>
        <v>5.3200000000000001E-3</v>
      </c>
      <c r="AD55" s="80">
        <f>$Q$18</f>
        <v>5.3200000000000001E-3</v>
      </c>
      <c r="AE55" s="80">
        <f t="shared" si="4"/>
        <v>5.3200000000000001E-3</v>
      </c>
      <c r="AF55" s="80">
        <f>$Q$18</f>
        <v>5.3200000000000001E-3</v>
      </c>
      <c r="AG55" s="80">
        <f t="shared" si="4"/>
        <v>5.3200000000000001E-3</v>
      </c>
      <c r="AH55" s="80">
        <f>$Q$18</f>
        <v>5.3200000000000001E-3</v>
      </c>
      <c r="AI55" s="80">
        <f t="shared" si="4"/>
        <v>5.3200000000000001E-3</v>
      </c>
      <c r="AJ55" s="80">
        <f>$Q$18</f>
        <v>5.3200000000000001E-3</v>
      </c>
      <c r="AK55" s="97"/>
      <c r="AL55" s="97"/>
      <c r="AM55" s="97"/>
      <c r="AN55" s="97"/>
      <c r="AO55" s="97"/>
      <c r="AP55" s="97"/>
    </row>
    <row r="56" spans="1:42">
      <c r="A56" s="60" t="s">
        <v>103</v>
      </c>
      <c r="C56" s="81">
        <f>$N$19</f>
        <v>1.0770999999999999E-2</v>
      </c>
      <c r="D56" s="81">
        <f>$Q$19</f>
        <v>0</v>
      </c>
      <c r="E56" s="81">
        <f t="shared" ref="E56:AI56" si="5">$N$19</f>
        <v>1.0770999999999999E-2</v>
      </c>
      <c r="F56" s="81">
        <f>$Q$19</f>
        <v>0</v>
      </c>
      <c r="G56" s="81">
        <f t="shared" si="5"/>
        <v>1.0770999999999999E-2</v>
      </c>
      <c r="H56" s="81">
        <f>$Q$19</f>
        <v>0</v>
      </c>
      <c r="I56" s="81">
        <f t="shared" si="5"/>
        <v>1.0770999999999999E-2</v>
      </c>
      <c r="J56" s="81">
        <f>$Q$19</f>
        <v>0</v>
      </c>
      <c r="K56" s="81">
        <f t="shared" si="5"/>
        <v>1.0770999999999999E-2</v>
      </c>
      <c r="L56" s="81">
        <f>$Q$19</f>
        <v>0</v>
      </c>
      <c r="M56" s="81">
        <f t="shared" si="5"/>
        <v>1.0770999999999999E-2</v>
      </c>
      <c r="N56" s="81">
        <f>$Q$19</f>
        <v>0</v>
      </c>
      <c r="O56" s="81">
        <f t="shared" si="5"/>
        <v>1.0770999999999999E-2</v>
      </c>
      <c r="P56" s="81">
        <f>$Q$19</f>
        <v>0</v>
      </c>
      <c r="Q56" s="81">
        <f t="shared" si="5"/>
        <v>1.0770999999999999E-2</v>
      </c>
      <c r="R56" s="81">
        <f>$Q$19</f>
        <v>0</v>
      </c>
      <c r="S56" s="81">
        <f t="shared" si="5"/>
        <v>1.0770999999999999E-2</v>
      </c>
      <c r="T56" s="81">
        <f>$Q$19</f>
        <v>0</v>
      </c>
      <c r="U56" s="81">
        <f t="shared" si="5"/>
        <v>1.0770999999999999E-2</v>
      </c>
      <c r="V56" s="81">
        <f>$Q$19</f>
        <v>0</v>
      </c>
      <c r="W56" s="81">
        <f t="shared" si="5"/>
        <v>1.0770999999999999E-2</v>
      </c>
      <c r="X56" s="81">
        <f>$Q$19</f>
        <v>0</v>
      </c>
      <c r="Y56" s="81">
        <f t="shared" si="5"/>
        <v>1.0770999999999999E-2</v>
      </c>
      <c r="Z56" s="81">
        <f>$Q$19</f>
        <v>0</v>
      </c>
      <c r="AA56" s="81">
        <f t="shared" si="5"/>
        <v>1.0770999999999999E-2</v>
      </c>
      <c r="AB56" s="81">
        <f>$Q$19</f>
        <v>0</v>
      </c>
      <c r="AC56" s="81">
        <f t="shared" si="5"/>
        <v>1.0770999999999999E-2</v>
      </c>
      <c r="AD56" s="81">
        <f>$Q$19</f>
        <v>0</v>
      </c>
      <c r="AE56" s="81">
        <f t="shared" si="5"/>
        <v>1.0770999999999999E-2</v>
      </c>
      <c r="AF56" s="81">
        <f>$Q$19</f>
        <v>0</v>
      </c>
      <c r="AG56" s="81">
        <f t="shared" si="5"/>
        <v>1.0770999999999999E-2</v>
      </c>
      <c r="AH56" s="81">
        <f>$Q$19</f>
        <v>0</v>
      </c>
      <c r="AI56" s="81">
        <f t="shared" si="5"/>
        <v>1.0770999999999999E-2</v>
      </c>
      <c r="AJ56" s="81">
        <f>$Q$19</f>
        <v>0</v>
      </c>
      <c r="AK56" s="98"/>
      <c r="AL56" s="98"/>
      <c r="AM56" s="98"/>
      <c r="AN56" s="98"/>
      <c r="AO56" s="98"/>
      <c r="AP56" s="98"/>
    </row>
    <row r="57" spans="1:42">
      <c r="A57" s="60" t="s">
        <v>99</v>
      </c>
      <c r="C57" s="78">
        <f>$N$20</f>
        <v>1.01</v>
      </c>
      <c r="D57" s="78">
        <f>$Q$20</f>
        <v>0</v>
      </c>
      <c r="E57" s="78">
        <f t="shared" ref="E57:AI57" si="6">$N$20</f>
        <v>1.01</v>
      </c>
      <c r="F57" s="78">
        <f>$Q$20</f>
        <v>0</v>
      </c>
      <c r="G57" s="78">
        <f t="shared" si="6"/>
        <v>1.01</v>
      </c>
      <c r="H57" s="78">
        <f>$Q$20</f>
        <v>0</v>
      </c>
      <c r="I57" s="78">
        <f t="shared" si="6"/>
        <v>1.01</v>
      </c>
      <c r="J57" s="78">
        <f>$Q$20</f>
        <v>0</v>
      </c>
      <c r="K57" s="78">
        <f t="shared" si="6"/>
        <v>1.01</v>
      </c>
      <c r="L57" s="78">
        <f>$Q$20</f>
        <v>0</v>
      </c>
      <c r="M57" s="78">
        <f t="shared" si="6"/>
        <v>1.01</v>
      </c>
      <c r="N57" s="78">
        <f>$Q$20</f>
        <v>0</v>
      </c>
      <c r="O57" s="78">
        <f t="shared" si="6"/>
        <v>1.01</v>
      </c>
      <c r="P57" s="78">
        <f>$Q$20</f>
        <v>0</v>
      </c>
      <c r="Q57" s="78">
        <f t="shared" si="6"/>
        <v>1.01</v>
      </c>
      <c r="R57" s="78">
        <f>$Q$20</f>
        <v>0</v>
      </c>
      <c r="S57" s="78">
        <f t="shared" si="6"/>
        <v>1.01</v>
      </c>
      <c r="T57" s="78">
        <f>$Q$20</f>
        <v>0</v>
      </c>
      <c r="U57" s="78">
        <f t="shared" si="6"/>
        <v>1.01</v>
      </c>
      <c r="V57" s="78">
        <f>$Q$20</f>
        <v>0</v>
      </c>
      <c r="W57" s="78">
        <f t="shared" si="6"/>
        <v>1.01</v>
      </c>
      <c r="X57" s="78">
        <f>$Q$20</f>
        <v>0</v>
      </c>
      <c r="Y57" s="78">
        <f t="shared" si="6"/>
        <v>1.01</v>
      </c>
      <c r="Z57" s="78">
        <f>$Q$20</f>
        <v>0</v>
      </c>
      <c r="AA57" s="78">
        <f t="shared" si="6"/>
        <v>1.01</v>
      </c>
      <c r="AB57" s="78">
        <f>$Q$20</f>
        <v>0</v>
      </c>
      <c r="AC57" s="78">
        <f t="shared" si="6"/>
        <v>1.01</v>
      </c>
      <c r="AD57" s="78">
        <f>$Q$20</f>
        <v>0</v>
      </c>
      <c r="AE57" s="78">
        <f t="shared" si="6"/>
        <v>1.01</v>
      </c>
      <c r="AF57" s="78">
        <f>$Q$20</f>
        <v>0</v>
      </c>
      <c r="AG57" s="78">
        <f t="shared" si="6"/>
        <v>1.01</v>
      </c>
      <c r="AH57" s="78">
        <f>$Q$20</f>
        <v>0</v>
      </c>
      <c r="AI57" s="78">
        <f t="shared" si="6"/>
        <v>1.01</v>
      </c>
      <c r="AJ57" s="78">
        <f>$Q$20</f>
        <v>0</v>
      </c>
      <c r="AK57" s="95"/>
      <c r="AL57" s="95"/>
      <c r="AM57" s="95"/>
      <c r="AN57" s="95"/>
      <c r="AO57" s="95"/>
      <c r="AP57" s="95"/>
    </row>
    <row r="58" spans="1:42">
      <c r="A58" s="60" t="s">
        <v>100</v>
      </c>
      <c r="C58" s="78">
        <f>$N$21</f>
        <v>0.46</v>
      </c>
      <c r="D58" s="78">
        <f>$Q$21</f>
        <v>0</v>
      </c>
      <c r="E58" s="78">
        <f t="shared" ref="E58:AI58" si="7">$N$21</f>
        <v>0.46</v>
      </c>
      <c r="F58" s="78">
        <f>$Q$21</f>
        <v>0</v>
      </c>
      <c r="G58" s="78">
        <f t="shared" si="7"/>
        <v>0.46</v>
      </c>
      <c r="H58" s="78">
        <f>$Q$21</f>
        <v>0</v>
      </c>
      <c r="I58" s="78">
        <f t="shared" si="7"/>
        <v>0.46</v>
      </c>
      <c r="J58" s="78">
        <f>$Q$21</f>
        <v>0</v>
      </c>
      <c r="K58" s="78">
        <f t="shared" si="7"/>
        <v>0.46</v>
      </c>
      <c r="L58" s="78">
        <f>$Q$21</f>
        <v>0</v>
      </c>
      <c r="M58" s="78">
        <f t="shared" si="7"/>
        <v>0.46</v>
      </c>
      <c r="N58" s="78">
        <f>$Q$21</f>
        <v>0</v>
      </c>
      <c r="O58" s="78">
        <f t="shared" si="7"/>
        <v>0.46</v>
      </c>
      <c r="P58" s="78">
        <f>$Q$21</f>
        <v>0</v>
      </c>
      <c r="Q58" s="78">
        <f t="shared" si="7"/>
        <v>0.46</v>
      </c>
      <c r="R58" s="78">
        <f>$Q$21</f>
        <v>0</v>
      </c>
      <c r="S58" s="78">
        <f t="shared" si="7"/>
        <v>0.46</v>
      </c>
      <c r="T58" s="78">
        <f>$Q$21</f>
        <v>0</v>
      </c>
      <c r="U58" s="78">
        <f t="shared" si="7"/>
        <v>0.46</v>
      </c>
      <c r="V58" s="78">
        <f>$Q$21</f>
        <v>0</v>
      </c>
      <c r="W58" s="78">
        <f t="shared" si="7"/>
        <v>0.46</v>
      </c>
      <c r="X58" s="78">
        <f>$Q$21</f>
        <v>0</v>
      </c>
      <c r="Y58" s="78">
        <f t="shared" si="7"/>
        <v>0.46</v>
      </c>
      <c r="Z58" s="78">
        <f>$Q$21</f>
        <v>0</v>
      </c>
      <c r="AA58" s="78">
        <f t="shared" si="7"/>
        <v>0.46</v>
      </c>
      <c r="AB58" s="78">
        <f>$Q$21</f>
        <v>0</v>
      </c>
      <c r="AC58" s="78">
        <f t="shared" si="7"/>
        <v>0.46</v>
      </c>
      <c r="AD58" s="78">
        <f>$Q$21</f>
        <v>0</v>
      </c>
      <c r="AE58" s="78">
        <f t="shared" si="7"/>
        <v>0.46</v>
      </c>
      <c r="AF58" s="78">
        <f>$Q$21</f>
        <v>0</v>
      </c>
      <c r="AG58" s="78">
        <f t="shared" si="7"/>
        <v>0.46</v>
      </c>
      <c r="AH58" s="78">
        <f>$Q$21</f>
        <v>0</v>
      </c>
      <c r="AI58" s="78">
        <f t="shared" si="7"/>
        <v>0.46</v>
      </c>
      <c r="AJ58" s="78">
        <f>$Q$21</f>
        <v>0</v>
      </c>
      <c r="AK58" s="95"/>
      <c r="AL58" s="95"/>
      <c r="AM58" s="95"/>
      <c r="AN58" s="95"/>
      <c r="AO58" s="95"/>
      <c r="AP58" s="95"/>
    </row>
    <row r="59" spans="1:42">
      <c r="A59" s="60" t="s">
        <v>104</v>
      </c>
      <c r="C59" s="81">
        <f>$N$22</f>
        <v>-4.5515E-2</v>
      </c>
      <c r="D59" s="81">
        <f>$Q$22</f>
        <v>0</v>
      </c>
      <c r="E59" s="81">
        <f t="shared" ref="E59:AI59" si="8">$N$22</f>
        <v>-4.5515E-2</v>
      </c>
      <c r="F59" s="81">
        <f>$Q$22</f>
        <v>0</v>
      </c>
      <c r="G59" s="81">
        <f t="shared" si="8"/>
        <v>-4.5515E-2</v>
      </c>
      <c r="H59" s="81">
        <f>$Q$22</f>
        <v>0</v>
      </c>
      <c r="I59" s="81">
        <f t="shared" si="8"/>
        <v>-4.5515E-2</v>
      </c>
      <c r="J59" s="81">
        <f>$Q$22</f>
        <v>0</v>
      </c>
      <c r="K59" s="81">
        <f t="shared" si="8"/>
        <v>-4.5515E-2</v>
      </c>
      <c r="L59" s="81">
        <f>$Q$22</f>
        <v>0</v>
      </c>
      <c r="M59" s="81">
        <f t="shared" si="8"/>
        <v>-4.5515E-2</v>
      </c>
      <c r="N59" s="81">
        <f>$Q$22</f>
        <v>0</v>
      </c>
      <c r="O59" s="81">
        <f t="shared" si="8"/>
        <v>-4.5515E-2</v>
      </c>
      <c r="P59" s="81">
        <f>$Q$22</f>
        <v>0</v>
      </c>
      <c r="Q59" s="81">
        <f t="shared" si="8"/>
        <v>-4.5515E-2</v>
      </c>
      <c r="R59" s="81">
        <f>$Q$22</f>
        <v>0</v>
      </c>
      <c r="S59" s="81">
        <f t="shared" si="8"/>
        <v>-4.5515E-2</v>
      </c>
      <c r="T59" s="81">
        <f>$Q$22</f>
        <v>0</v>
      </c>
      <c r="U59" s="81">
        <f t="shared" si="8"/>
        <v>-4.5515E-2</v>
      </c>
      <c r="V59" s="81">
        <f>$Q$22</f>
        <v>0</v>
      </c>
      <c r="W59" s="81">
        <f t="shared" si="8"/>
        <v>-4.5515E-2</v>
      </c>
      <c r="X59" s="81">
        <f>$Q$22</f>
        <v>0</v>
      </c>
      <c r="Y59" s="81">
        <f t="shared" si="8"/>
        <v>-4.5515E-2</v>
      </c>
      <c r="Z59" s="81">
        <f>$Q$22</f>
        <v>0</v>
      </c>
      <c r="AA59" s="81">
        <f t="shared" si="8"/>
        <v>-4.5515E-2</v>
      </c>
      <c r="AB59" s="81">
        <f>$Q$22</f>
        <v>0</v>
      </c>
      <c r="AC59" s="81">
        <f t="shared" si="8"/>
        <v>-4.5515E-2</v>
      </c>
      <c r="AD59" s="81">
        <f>$Q$22</f>
        <v>0</v>
      </c>
      <c r="AE59" s="81">
        <f t="shared" si="8"/>
        <v>-4.5515E-2</v>
      </c>
      <c r="AF59" s="81">
        <f>$Q$22</f>
        <v>0</v>
      </c>
      <c r="AG59" s="81">
        <f t="shared" si="8"/>
        <v>-4.5515E-2</v>
      </c>
      <c r="AH59" s="81">
        <f>$Q$22</f>
        <v>0</v>
      </c>
      <c r="AI59" s="81">
        <f t="shared" si="8"/>
        <v>-4.5515E-2</v>
      </c>
      <c r="AJ59" s="81">
        <f>$Q$22</f>
        <v>0</v>
      </c>
      <c r="AK59" s="98"/>
      <c r="AL59" s="98"/>
      <c r="AM59" s="98"/>
      <c r="AN59" s="98"/>
      <c r="AO59" s="98"/>
      <c r="AP59" s="98"/>
    </row>
    <row r="60" spans="1:42">
      <c r="A60" s="60" t="s">
        <v>102</v>
      </c>
      <c r="C60" s="79">
        <f>$N$23</f>
        <v>-1.09E-3</v>
      </c>
      <c r="D60" s="79">
        <f>$Q$23</f>
        <v>-1.09E-3</v>
      </c>
      <c r="E60" s="79">
        <f t="shared" ref="E60:AI60" si="9">$N$23</f>
        <v>-1.09E-3</v>
      </c>
      <c r="F60" s="79">
        <f>$Q$23</f>
        <v>-1.09E-3</v>
      </c>
      <c r="G60" s="79">
        <f t="shared" si="9"/>
        <v>-1.09E-3</v>
      </c>
      <c r="H60" s="79">
        <f>$Q$23</f>
        <v>-1.09E-3</v>
      </c>
      <c r="I60" s="79">
        <f t="shared" si="9"/>
        <v>-1.09E-3</v>
      </c>
      <c r="J60" s="79">
        <f>$Q$23</f>
        <v>-1.09E-3</v>
      </c>
      <c r="K60" s="79">
        <f t="shared" si="9"/>
        <v>-1.09E-3</v>
      </c>
      <c r="L60" s="79">
        <f>$Q$23</f>
        <v>-1.09E-3</v>
      </c>
      <c r="M60" s="79">
        <f t="shared" si="9"/>
        <v>-1.09E-3</v>
      </c>
      <c r="N60" s="79">
        <f>$Q$23</f>
        <v>-1.09E-3</v>
      </c>
      <c r="O60" s="79">
        <f t="shared" si="9"/>
        <v>-1.09E-3</v>
      </c>
      <c r="P60" s="79">
        <f>$Q$23</f>
        <v>-1.09E-3</v>
      </c>
      <c r="Q60" s="79">
        <f t="shared" si="9"/>
        <v>-1.09E-3</v>
      </c>
      <c r="R60" s="79">
        <f>$Q$23</f>
        <v>-1.09E-3</v>
      </c>
      <c r="S60" s="79">
        <f t="shared" si="9"/>
        <v>-1.09E-3</v>
      </c>
      <c r="T60" s="79">
        <f>$Q$23</f>
        <v>-1.09E-3</v>
      </c>
      <c r="U60" s="79">
        <f t="shared" si="9"/>
        <v>-1.09E-3</v>
      </c>
      <c r="V60" s="79">
        <f>$Q$23</f>
        <v>-1.09E-3</v>
      </c>
      <c r="W60" s="79">
        <f t="shared" si="9"/>
        <v>-1.09E-3</v>
      </c>
      <c r="X60" s="79">
        <f>$Q$23</f>
        <v>-1.09E-3</v>
      </c>
      <c r="Y60" s="79">
        <f t="shared" si="9"/>
        <v>-1.09E-3</v>
      </c>
      <c r="Z60" s="79">
        <f>$Q$23</f>
        <v>-1.09E-3</v>
      </c>
      <c r="AA60" s="79">
        <f t="shared" si="9"/>
        <v>-1.09E-3</v>
      </c>
      <c r="AB60" s="79">
        <f>$Q$23</f>
        <v>-1.09E-3</v>
      </c>
      <c r="AC60" s="79">
        <f t="shared" si="9"/>
        <v>-1.09E-3</v>
      </c>
      <c r="AD60" s="79">
        <f>$Q$23</f>
        <v>-1.09E-3</v>
      </c>
      <c r="AE60" s="79">
        <f t="shared" si="9"/>
        <v>-1.09E-3</v>
      </c>
      <c r="AF60" s="79">
        <f>$Q$23</f>
        <v>-1.09E-3</v>
      </c>
      <c r="AG60" s="79">
        <f t="shared" si="9"/>
        <v>-1.09E-3</v>
      </c>
      <c r="AH60" s="79">
        <f>$Q$23</f>
        <v>-1.09E-3</v>
      </c>
      <c r="AI60" s="79">
        <f t="shared" si="9"/>
        <v>-1.09E-3</v>
      </c>
      <c r="AJ60" s="79">
        <f>$Q$23</f>
        <v>-1.09E-3</v>
      </c>
      <c r="AK60" s="96"/>
      <c r="AL60" s="96"/>
      <c r="AM60" s="96"/>
      <c r="AN60" s="96"/>
      <c r="AO60" s="96"/>
      <c r="AP60" s="96"/>
    </row>
    <row r="61" spans="1:42">
      <c r="A61" s="60" t="s">
        <v>111</v>
      </c>
      <c r="C61" s="80">
        <f>$N$25</f>
        <v>-0.2</v>
      </c>
      <c r="D61" s="80">
        <f>$Q$25</f>
        <v>-0.2</v>
      </c>
      <c r="E61" s="80">
        <f>C61</f>
        <v>-0.2</v>
      </c>
      <c r="F61" s="80">
        <f t="shared" ref="F61:AJ61" si="10">D61</f>
        <v>-0.2</v>
      </c>
      <c r="G61" s="80">
        <f t="shared" si="10"/>
        <v>-0.2</v>
      </c>
      <c r="H61" s="80">
        <f t="shared" si="10"/>
        <v>-0.2</v>
      </c>
      <c r="I61" s="80">
        <f t="shared" si="10"/>
        <v>-0.2</v>
      </c>
      <c r="J61" s="80">
        <f t="shared" si="10"/>
        <v>-0.2</v>
      </c>
      <c r="K61" s="80">
        <f t="shared" si="10"/>
        <v>-0.2</v>
      </c>
      <c r="L61" s="80">
        <f t="shared" si="10"/>
        <v>-0.2</v>
      </c>
      <c r="M61" s="80">
        <f t="shared" si="10"/>
        <v>-0.2</v>
      </c>
      <c r="N61" s="80">
        <f t="shared" si="10"/>
        <v>-0.2</v>
      </c>
      <c r="O61" s="80">
        <f t="shared" si="10"/>
        <v>-0.2</v>
      </c>
      <c r="P61" s="80">
        <f t="shared" si="10"/>
        <v>-0.2</v>
      </c>
      <c r="Q61" s="80">
        <f t="shared" si="10"/>
        <v>-0.2</v>
      </c>
      <c r="R61" s="80">
        <f t="shared" si="10"/>
        <v>-0.2</v>
      </c>
      <c r="S61" s="80">
        <f t="shared" si="10"/>
        <v>-0.2</v>
      </c>
      <c r="T61" s="80">
        <f t="shared" si="10"/>
        <v>-0.2</v>
      </c>
      <c r="U61" s="80">
        <f t="shared" si="10"/>
        <v>-0.2</v>
      </c>
      <c r="V61" s="80">
        <f t="shared" si="10"/>
        <v>-0.2</v>
      </c>
      <c r="W61" s="80">
        <f t="shared" si="10"/>
        <v>-0.2</v>
      </c>
      <c r="X61" s="80">
        <f t="shared" si="10"/>
        <v>-0.2</v>
      </c>
      <c r="Y61" s="80">
        <f t="shared" si="10"/>
        <v>-0.2</v>
      </c>
      <c r="Z61" s="80">
        <f t="shared" si="10"/>
        <v>-0.2</v>
      </c>
      <c r="AA61" s="80">
        <f t="shared" si="10"/>
        <v>-0.2</v>
      </c>
      <c r="AB61" s="80">
        <f t="shared" si="10"/>
        <v>-0.2</v>
      </c>
      <c r="AC61" s="80">
        <f t="shared" si="10"/>
        <v>-0.2</v>
      </c>
      <c r="AD61" s="80">
        <f t="shared" si="10"/>
        <v>-0.2</v>
      </c>
      <c r="AE61" s="80">
        <f t="shared" si="10"/>
        <v>-0.2</v>
      </c>
      <c r="AF61" s="80">
        <f t="shared" si="10"/>
        <v>-0.2</v>
      </c>
      <c r="AG61" s="80">
        <f t="shared" si="10"/>
        <v>-0.2</v>
      </c>
      <c r="AH61" s="80">
        <f t="shared" si="10"/>
        <v>-0.2</v>
      </c>
      <c r="AI61" s="80">
        <f t="shared" si="10"/>
        <v>-0.2</v>
      </c>
      <c r="AJ61" s="80">
        <f t="shared" si="10"/>
        <v>-0.2</v>
      </c>
      <c r="AK61" s="96"/>
      <c r="AL61" s="96"/>
      <c r="AM61" s="96"/>
      <c r="AN61" s="96"/>
      <c r="AO61" s="96"/>
      <c r="AP61" s="96"/>
    </row>
    <row r="62" spans="1:42">
      <c r="A62" s="60" t="s">
        <v>107</v>
      </c>
      <c r="C62" s="82">
        <f>$N$24</f>
        <v>0</v>
      </c>
      <c r="D62" s="82">
        <f>$Q$24</f>
        <v>0</v>
      </c>
      <c r="E62" s="82">
        <f>$N$24</f>
        <v>0</v>
      </c>
      <c r="F62" s="82">
        <f>$Q$24</f>
        <v>0</v>
      </c>
      <c r="G62" s="82">
        <f>$N$24</f>
        <v>0</v>
      </c>
      <c r="H62" s="82">
        <f>$Q$24</f>
        <v>0</v>
      </c>
      <c r="I62" s="82">
        <f>$N$24</f>
        <v>0</v>
      </c>
      <c r="J62" s="82">
        <f>$Q$24</f>
        <v>0</v>
      </c>
      <c r="K62" s="82">
        <f>$N$24</f>
        <v>0</v>
      </c>
      <c r="L62" s="82">
        <f>$Q$24</f>
        <v>0</v>
      </c>
      <c r="M62" s="82">
        <f>$N$24</f>
        <v>0</v>
      </c>
      <c r="N62" s="82">
        <f>$Q$24</f>
        <v>0</v>
      </c>
      <c r="O62" s="82">
        <f>$N$24</f>
        <v>0</v>
      </c>
      <c r="P62" s="82">
        <f>$Q$24</f>
        <v>0</v>
      </c>
      <c r="Q62" s="82">
        <f>$N$24</f>
        <v>0</v>
      </c>
      <c r="R62" s="82">
        <f>$Q$24</f>
        <v>0</v>
      </c>
      <c r="S62" s="82">
        <f>$N$24</f>
        <v>0</v>
      </c>
      <c r="T62" s="82">
        <f>$Q$24</f>
        <v>0</v>
      </c>
      <c r="U62" s="82">
        <f>$N$24</f>
        <v>0</v>
      </c>
      <c r="V62" s="82">
        <f>$Q$24</f>
        <v>0</v>
      </c>
      <c r="W62" s="82">
        <f>$N$24</f>
        <v>0</v>
      </c>
      <c r="X62" s="82">
        <f>$Q$24</f>
        <v>0</v>
      </c>
      <c r="Y62" s="82">
        <f>$N$24</f>
        <v>0</v>
      </c>
      <c r="Z62" s="82">
        <f>$Q$24</f>
        <v>0</v>
      </c>
      <c r="AA62" s="82">
        <f>$N$24</f>
        <v>0</v>
      </c>
      <c r="AB62" s="82">
        <f>$Q$24</f>
        <v>0</v>
      </c>
      <c r="AC62" s="82">
        <f>$N$24</f>
        <v>0</v>
      </c>
      <c r="AD62" s="82">
        <f>$Q$24</f>
        <v>0</v>
      </c>
      <c r="AE62" s="82">
        <f>$N$24</f>
        <v>0</v>
      </c>
      <c r="AF62" s="82">
        <f>$Q$24</f>
        <v>0</v>
      </c>
      <c r="AG62" s="82">
        <f>$N$24</f>
        <v>0</v>
      </c>
      <c r="AH62" s="82">
        <f>$Q$24</f>
        <v>0</v>
      </c>
      <c r="AI62" s="82">
        <f>$N$24</f>
        <v>0</v>
      </c>
      <c r="AJ62" s="82">
        <f>$Q$24</f>
        <v>0</v>
      </c>
      <c r="AK62" s="46"/>
      <c r="AL62" s="46"/>
      <c r="AM62" s="46"/>
      <c r="AN62" s="46"/>
      <c r="AO62" s="46"/>
      <c r="AP62" s="46"/>
    </row>
    <row r="63" spans="1:42"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90"/>
      <c r="AL63" s="90"/>
      <c r="AM63" s="90"/>
      <c r="AN63" s="90"/>
      <c r="AO63" s="90"/>
      <c r="AP63" s="90"/>
    </row>
    <row r="64" spans="1:42">
      <c r="A64" s="52" t="s">
        <v>4</v>
      </c>
      <c r="C64" s="36">
        <f>C40*C48</f>
        <v>2530.44</v>
      </c>
      <c r="D64" s="36">
        <f>C40*D48</f>
        <v>2243.34</v>
      </c>
      <c r="E64" s="36">
        <f>E40*E48</f>
        <v>460.08</v>
      </c>
      <c r="F64" s="36">
        <f>E40*F48</f>
        <v>407.88</v>
      </c>
      <c r="G64" s="36">
        <f>G40*G48</f>
        <v>319.5</v>
      </c>
      <c r="H64" s="36">
        <f>G40*H48</f>
        <v>283.25</v>
      </c>
      <c r="I64" s="36">
        <f>I40*I48</f>
        <v>460.08</v>
      </c>
      <c r="J64" s="36">
        <f>I40*J48</f>
        <v>407.88</v>
      </c>
      <c r="K64" s="36">
        <f>K40*K48</f>
        <v>1060.74</v>
      </c>
      <c r="L64" s="36">
        <f>K40*L48</f>
        <v>940.39</v>
      </c>
      <c r="M64" s="36">
        <f>M40*M48</f>
        <v>1265.22</v>
      </c>
      <c r="N64" s="36">
        <f>M40*N48</f>
        <v>1121.67</v>
      </c>
      <c r="O64" s="36">
        <f>O40*O48</f>
        <v>268.38</v>
      </c>
      <c r="P64" s="36">
        <f>O40*P48</f>
        <v>237.93</v>
      </c>
      <c r="Q64" s="36">
        <f>Q40*Q48</f>
        <v>396.18</v>
      </c>
      <c r="R64" s="36">
        <f>Q40*R48</f>
        <v>351.23</v>
      </c>
      <c r="S64" s="36">
        <f>S40*S48</f>
        <v>191.7</v>
      </c>
      <c r="T64" s="36">
        <f>S40*T48</f>
        <v>169.95</v>
      </c>
      <c r="U64" s="36">
        <f>U40*U48</f>
        <v>472.85999999999996</v>
      </c>
      <c r="V64" s="36">
        <f>U40*V48</f>
        <v>419.21</v>
      </c>
      <c r="W64" s="36">
        <f>W40*W48</f>
        <v>1431.36</v>
      </c>
      <c r="X64" s="36">
        <f>W40*X48</f>
        <v>1268.96</v>
      </c>
      <c r="Y64" s="36">
        <f>Y40*Y48</f>
        <v>370.62</v>
      </c>
      <c r="Z64" s="36">
        <f>Y40*Z48</f>
        <v>328.57</v>
      </c>
      <c r="AA64" s="36">
        <f>AA40*AA48</f>
        <v>421.73999999999995</v>
      </c>
      <c r="AB64" s="36">
        <f>AA40*AB48</f>
        <v>373.89</v>
      </c>
      <c r="AC64" s="36">
        <f>AC40*AC48</f>
        <v>281.15999999999997</v>
      </c>
      <c r="AD64" s="36">
        <f>AC40*AD48</f>
        <v>249.26</v>
      </c>
      <c r="AE64" s="36">
        <f>AE40*AE48</f>
        <v>728.45999999999992</v>
      </c>
      <c r="AF64" s="36">
        <f>AE40*AF48</f>
        <v>645.81000000000006</v>
      </c>
      <c r="AG64" s="36">
        <f>AG40*AG48</f>
        <v>536.76</v>
      </c>
      <c r="AH64" s="36">
        <f>AG40*AH48</f>
        <v>475.86</v>
      </c>
      <c r="AI64" s="36">
        <f>AI40*AI48</f>
        <v>281.15999999999997</v>
      </c>
      <c r="AJ64" s="36">
        <f>AI40*AJ48</f>
        <v>249.26</v>
      </c>
      <c r="AK64" s="90"/>
      <c r="AL64" s="90"/>
      <c r="AM64" s="90"/>
      <c r="AN64" s="90"/>
      <c r="AO64" s="90"/>
      <c r="AP64" s="90"/>
    </row>
    <row r="65" spans="1:42">
      <c r="A65" s="35" t="s">
        <v>99</v>
      </c>
      <c r="B65" s="36"/>
      <c r="C65" s="85">
        <f>C57*C40</f>
        <v>199.98</v>
      </c>
      <c r="D65" s="85">
        <f>D57*C40</f>
        <v>0</v>
      </c>
      <c r="E65" s="85">
        <f>E57*E40</f>
        <v>36.36</v>
      </c>
      <c r="F65" s="85">
        <f>F57*E40</f>
        <v>0</v>
      </c>
      <c r="G65" s="85">
        <f>G57*G40</f>
        <v>25.25</v>
      </c>
      <c r="H65" s="85">
        <f>H57*G40</f>
        <v>0</v>
      </c>
      <c r="I65" s="85">
        <f>I57*I40</f>
        <v>36.36</v>
      </c>
      <c r="J65" s="85">
        <f>J57*I40</f>
        <v>0</v>
      </c>
      <c r="K65" s="85">
        <f>K57*K40</f>
        <v>83.83</v>
      </c>
      <c r="L65" s="85">
        <f>L57*K40</f>
        <v>0</v>
      </c>
      <c r="M65" s="85">
        <f>M57*M40</f>
        <v>99.99</v>
      </c>
      <c r="N65" s="85">
        <f>N57*M40</f>
        <v>0</v>
      </c>
      <c r="O65" s="85">
        <f>O57*O40</f>
        <v>21.21</v>
      </c>
      <c r="P65" s="85">
        <f>P57*O40</f>
        <v>0</v>
      </c>
      <c r="Q65" s="85">
        <f>Q57*Q40</f>
        <v>31.31</v>
      </c>
      <c r="R65" s="85">
        <f>R57*Q40</f>
        <v>0</v>
      </c>
      <c r="S65" s="85">
        <f>S57*S40</f>
        <v>15.15</v>
      </c>
      <c r="T65" s="85">
        <f>T57*S40</f>
        <v>0</v>
      </c>
      <c r="U65" s="85">
        <f>U57*U40</f>
        <v>37.369999999999997</v>
      </c>
      <c r="V65" s="85">
        <f>V57*U40</f>
        <v>0</v>
      </c>
      <c r="W65" s="85">
        <f>W57*W40</f>
        <v>113.12</v>
      </c>
      <c r="X65" s="85">
        <f>X57*W40</f>
        <v>0</v>
      </c>
      <c r="Y65" s="85">
        <f>Y57*Y40</f>
        <v>29.29</v>
      </c>
      <c r="Z65" s="85">
        <f>Z57*Y40</f>
        <v>0</v>
      </c>
      <c r="AA65" s="85">
        <f>AA57*AA40</f>
        <v>33.33</v>
      </c>
      <c r="AB65" s="85">
        <f>AB57*AA40</f>
        <v>0</v>
      </c>
      <c r="AC65" s="85">
        <f>AC57*AC40</f>
        <v>22.22</v>
      </c>
      <c r="AD65" s="85">
        <f>AD57*AC40</f>
        <v>0</v>
      </c>
      <c r="AE65" s="85">
        <f>AE57*AE40</f>
        <v>57.57</v>
      </c>
      <c r="AF65" s="85">
        <f>AF57*AE40</f>
        <v>0</v>
      </c>
      <c r="AG65" s="85">
        <f>AG57*AG40</f>
        <v>42.42</v>
      </c>
      <c r="AH65" s="85">
        <f>AH57*AG40</f>
        <v>0</v>
      </c>
      <c r="AI65" s="85">
        <f>AI57*AI40</f>
        <v>22.22</v>
      </c>
      <c r="AJ65" s="85">
        <f>AJ57*AI40</f>
        <v>0</v>
      </c>
      <c r="AK65" s="69"/>
      <c r="AL65" s="69"/>
      <c r="AM65" s="69"/>
      <c r="AN65" s="69"/>
      <c r="AO65" s="69"/>
      <c r="AP65" s="69"/>
    </row>
    <row r="66" spans="1:42">
      <c r="A66" s="35" t="s">
        <v>100</v>
      </c>
      <c r="B66" s="36"/>
      <c r="C66" s="85">
        <f>C58*C40</f>
        <v>91.08</v>
      </c>
      <c r="D66" s="85">
        <f>D58*C40</f>
        <v>0</v>
      </c>
      <c r="E66" s="85">
        <f>E58*E40</f>
        <v>16.560000000000002</v>
      </c>
      <c r="F66" s="85">
        <f>F58*E40</f>
        <v>0</v>
      </c>
      <c r="G66" s="85">
        <f>G58*G40</f>
        <v>11.5</v>
      </c>
      <c r="H66" s="85">
        <f>H58*G40</f>
        <v>0</v>
      </c>
      <c r="I66" s="85">
        <f>I58*I40</f>
        <v>16.560000000000002</v>
      </c>
      <c r="J66" s="85">
        <f>J58*I40</f>
        <v>0</v>
      </c>
      <c r="K66" s="85">
        <f>K58*K40</f>
        <v>38.18</v>
      </c>
      <c r="L66" s="85">
        <f>L58*K40</f>
        <v>0</v>
      </c>
      <c r="M66" s="85">
        <f>M58*M40</f>
        <v>45.54</v>
      </c>
      <c r="N66" s="85">
        <f>N58*M40</f>
        <v>0</v>
      </c>
      <c r="O66" s="85">
        <f>O58*O40</f>
        <v>9.66</v>
      </c>
      <c r="P66" s="85">
        <f>P58*O40</f>
        <v>0</v>
      </c>
      <c r="Q66" s="85">
        <f>Q58*Q40</f>
        <v>14.26</v>
      </c>
      <c r="R66" s="85">
        <f>R58*Q40</f>
        <v>0</v>
      </c>
      <c r="S66" s="85">
        <f>S58*S40</f>
        <v>6.9</v>
      </c>
      <c r="T66" s="85">
        <f>T58*S40</f>
        <v>0</v>
      </c>
      <c r="U66" s="85">
        <f>U58*U40</f>
        <v>17.02</v>
      </c>
      <c r="V66" s="85">
        <f>V58*U40</f>
        <v>0</v>
      </c>
      <c r="W66" s="85">
        <f>W58*W40</f>
        <v>51.52</v>
      </c>
      <c r="X66" s="85">
        <f>X58*W40</f>
        <v>0</v>
      </c>
      <c r="Y66" s="85">
        <f>Y58*Y40</f>
        <v>13.34</v>
      </c>
      <c r="Z66" s="85">
        <f>Z58*Y40</f>
        <v>0</v>
      </c>
      <c r="AA66" s="85">
        <f>AA58*AA40</f>
        <v>15.180000000000001</v>
      </c>
      <c r="AB66" s="85">
        <f>AB58*AA40</f>
        <v>0</v>
      </c>
      <c r="AC66" s="85">
        <f>AC58*AC40</f>
        <v>10.120000000000001</v>
      </c>
      <c r="AD66" s="85">
        <f>AD58*AC40</f>
        <v>0</v>
      </c>
      <c r="AE66" s="85">
        <f>AE58*AE40</f>
        <v>26.220000000000002</v>
      </c>
      <c r="AF66" s="85">
        <f>AF58*AE40</f>
        <v>0</v>
      </c>
      <c r="AG66" s="85">
        <f>AG58*AG40</f>
        <v>19.32</v>
      </c>
      <c r="AH66" s="85">
        <f>AH58*AG40</f>
        <v>0</v>
      </c>
      <c r="AI66" s="85">
        <f>AI58*AI40</f>
        <v>10.120000000000001</v>
      </c>
      <c r="AJ66" s="85">
        <f>AJ58*AI40</f>
        <v>0</v>
      </c>
      <c r="AK66" s="69"/>
      <c r="AL66" s="69"/>
      <c r="AM66" s="69"/>
      <c r="AN66" s="69"/>
      <c r="AO66" s="69"/>
      <c r="AP66" s="69"/>
    </row>
    <row r="67" spans="1:42">
      <c r="A67" s="52" t="s">
        <v>22</v>
      </c>
      <c r="C67" s="83">
        <f>C43*C49</f>
        <v>2862.288</v>
      </c>
      <c r="D67" s="83">
        <f>C43*D49</f>
        <v>4006.3319999999999</v>
      </c>
      <c r="E67" s="83">
        <f>E43*E49</f>
        <v>520.41599999999994</v>
      </c>
      <c r="F67" s="83">
        <f>E43*F49</f>
        <v>728.42399999999998</v>
      </c>
      <c r="G67" s="83">
        <f>G43*G49</f>
        <v>361.4</v>
      </c>
      <c r="H67" s="83">
        <f>G43*H49</f>
        <v>505.84999999999997</v>
      </c>
      <c r="I67" s="83">
        <f>I43*I49</f>
        <v>520.41599999999994</v>
      </c>
      <c r="J67" s="83">
        <f>I43*J49</f>
        <v>728.42399999999998</v>
      </c>
      <c r="K67" s="83">
        <f>K43*K49</f>
        <v>1199.848</v>
      </c>
      <c r="L67" s="83">
        <f>K43*L49</f>
        <v>1679.422</v>
      </c>
      <c r="M67" s="83">
        <f>M43*M49</f>
        <v>1431.144</v>
      </c>
      <c r="N67" s="83">
        <f>M43*N49</f>
        <v>2003.1659999999999</v>
      </c>
      <c r="O67" s="83">
        <f>O43*O49</f>
        <v>303.57599999999996</v>
      </c>
      <c r="P67" s="83">
        <f>O43*P49</f>
        <v>424.91399999999999</v>
      </c>
      <c r="Q67" s="83">
        <f>Q43*Q49</f>
        <v>448.13599999999997</v>
      </c>
      <c r="R67" s="83">
        <f>Q43*R49</f>
        <v>627.25400000000002</v>
      </c>
      <c r="S67" s="83">
        <f>S43*S49</f>
        <v>173.47199999999998</v>
      </c>
      <c r="T67" s="83">
        <f>S43*T49</f>
        <v>242.80799999999999</v>
      </c>
      <c r="U67" s="83">
        <f>U43*U49</f>
        <v>534.87199999999996</v>
      </c>
      <c r="V67" s="83">
        <f>U43*V49</f>
        <v>748.65800000000002</v>
      </c>
      <c r="W67" s="83">
        <f>W43*W49</f>
        <v>1619.0719999999999</v>
      </c>
      <c r="X67" s="83">
        <f>W43*X49</f>
        <v>2266.2080000000001</v>
      </c>
      <c r="Y67" s="83">
        <f>Y43*Y49</f>
        <v>419.22399999999999</v>
      </c>
      <c r="Z67" s="83">
        <f>Y43*Z49</f>
        <v>586.78599999999994</v>
      </c>
      <c r="AA67" s="83">
        <f>AA43*AA49</f>
        <v>477.048</v>
      </c>
      <c r="AB67" s="83">
        <f>AA43*AB49</f>
        <v>667.72199999999998</v>
      </c>
      <c r="AC67" s="83">
        <f>AC43*AC49</f>
        <v>318.03199999999998</v>
      </c>
      <c r="AD67" s="83">
        <f>AC43*AD49</f>
        <v>445.14799999999997</v>
      </c>
      <c r="AE67" s="83">
        <f>AE43*AE49</f>
        <v>823.99199999999996</v>
      </c>
      <c r="AF67" s="83">
        <f>AE43*AF49</f>
        <v>1153.338</v>
      </c>
      <c r="AG67" s="83">
        <f>AG43*AG49</f>
        <v>607.15199999999993</v>
      </c>
      <c r="AH67" s="83">
        <f>AG43*AH49</f>
        <v>849.82799999999997</v>
      </c>
      <c r="AI67" s="83">
        <f>AI43*AI49</f>
        <v>318.03199999999998</v>
      </c>
      <c r="AJ67" s="83">
        <f>AI43*AJ49</f>
        <v>445.14799999999997</v>
      </c>
      <c r="AK67" s="86"/>
      <c r="AL67" s="86"/>
      <c r="AM67" s="86"/>
      <c r="AN67" s="86"/>
      <c r="AO67" s="86"/>
      <c r="AP67" s="86"/>
    </row>
    <row r="68" spans="1:42">
      <c r="A68" s="52" t="s">
        <v>23</v>
      </c>
      <c r="C68" s="83">
        <f>C44*C50</f>
        <v>1561.329</v>
      </c>
      <c r="D68" s="83">
        <f>C44*D50</f>
        <v>2410.7490000000003</v>
      </c>
      <c r="E68" s="83">
        <f>E44*E50</f>
        <v>283.87799999999999</v>
      </c>
      <c r="F68" s="83">
        <f>E44*F50</f>
        <v>438.31800000000004</v>
      </c>
      <c r="G68" s="83">
        <f>G44*G50</f>
        <v>197.13749999999999</v>
      </c>
      <c r="H68" s="83">
        <f>G44*H50</f>
        <v>304.38750000000005</v>
      </c>
      <c r="I68" s="83">
        <f>I44*I50</f>
        <v>0.78854999999999997</v>
      </c>
      <c r="J68" s="83">
        <f>I44*J50</f>
        <v>1.2175500000000001</v>
      </c>
      <c r="K68" s="83">
        <f>K44*K50</f>
        <v>654.49649999999997</v>
      </c>
      <c r="L68" s="83">
        <f>K44*L50</f>
        <v>1010.5665</v>
      </c>
      <c r="M68" s="83">
        <f>M44*M50</f>
        <v>382.70959999999997</v>
      </c>
      <c r="N68" s="83">
        <f>M44*N50</f>
        <v>590.91759999999999</v>
      </c>
      <c r="O68" s="83">
        <f>O44*O50</f>
        <v>165.59549999999999</v>
      </c>
      <c r="P68" s="83">
        <f>O44*P50</f>
        <v>255.68550000000002</v>
      </c>
      <c r="Q68" s="83">
        <f>Q44*Q50</f>
        <v>244.45050000000001</v>
      </c>
      <c r="R68" s="83">
        <f>Q44*R50</f>
        <v>377.44050000000004</v>
      </c>
      <c r="S68" s="83">
        <f>S44*S50</f>
        <v>94.625999999999991</v>
      </c>
      <c r="T68" s="83">
        <f>S44*T50</f>
        <v>146.10600000000002</v>
      </c>
      <c r="U68" s="83">
        <f>U44*U50</f>
        <v>267.05559999999997</v>
      </c>
      <c r="V68" s="83">
        <f>U44*V50</f>
        <v>412.34360000000004</v>
      </c>
      <c r="W68" s="83">
        <f>W44*W50</f>
        <v>883.17599999999993</v>
      </c>
      <c r="X68" s="83">
        <f>W44*X50</f>
        <v>1363.6560000000002</v>
      </c>
      <c r="Y68" s="83">
        <f>Y44*Y50</f>
        <v>203.44589999999999</v>
      </c>
      <c r="Z68" s="83">
        <f>Y44*Z50</f>
        <v>314.12790000000001</v>
      </c>
      <c r="AA68" s="83">
        <f>AA44*AA50</f>
        <v>260.22149999999999</v>
      </c>
      <c r="AB68" s="83">
        <f>AA44*AB50</f>
        <v>401.79150000000004</v>
      </c>
      <c r="AC68" s="83">
        <f>AC44*AC50</f>
        <v>173.48099999999999</v>
      </c>
      <c r="AD68" s="83">
        <f>AC44*AD50</f>
        <v>267.86100000000005</v>
      </c>
      <c r="AE68" s="83">
        <f>AE44*AE50</f>
        <v>355.3732</v>
      </c>
      <c r="AF68" s="83">
        <f>AE44*AF50</f>
        <v>548.70920000000001</v>
      </c>
      <c r="AG68" s="83">
        <f>AG44*AG50</f>
        <v>321.72839999999997</v>
      </c>
      <c r="AH68" s="83">
        <f>AG44*AH50</f>
        <v>496.76040000000006</v>
      </c>
      <c r="AI68" s="83">
        <f>AI44*AI50</f>
        <v>159.81280000000001</v>
      </c>
      <c r="AJ68" s="83">
        <f>AI44*AJ50</f>
        <v>246.75680000000003</v>
      </c>
      <c r="AK68" s="86"/>
      <c r="AL68" s="86"/>
      <c r="AM68" s="86"/>
      <c r="AN68" s="86"/>
      <c r="AO68" s="86"/>
      <c r="AP68" s="86"/>
    </row>
    <row r="69" spans="1:42">
      <c r="A69" s="52" t="s">
        <v>24</v>
      </c>
      <c r="C69" s="83">
        <f>C45*C51</f>
        <v>332.601</v>
      </c>
      <c r="D69" s="83">
        <f>C45*D51</f>
        <v>532.17899999999997</v>
      </c>
      <c r="E69" s="83">
        <f>E45*E51</f>
        <v>84.105999999999995</v>
      </c>
      <c r="F69" s="83">
        <f>E45*F51</f>
        <v>134.57400000000001</v>
      </c>
      <c r="G69" s="83">
        <f>G45*G51</f>
        <v>53.48377</v>
      </c>
      <c r="H69" s="83">
        <f>G45*H51</f>
        <v>85.576830000000001</v>
      </c>
      <c r="I69" s="83">
        <f>I45*I51</f>
        <v>0</v>
      </c>
      <c r="J69" s="83">
        <f>I45*J51</f>
        <v>0</v>
      </c>
      <c r="K69" s="83">
        <f>K45*K51</f>
        <v>242.76050000000001</v>
      </c>
      <c r="L69" s="83">
        <f>K45*L51</f>
        <v>388.42950000000002</v>
      </c>
      <c r="M69" s="83">
        <f>M45*M51</f>
        <v>0</v>
      </c>
      <c r="N69" s="83">
        <f>M45*N51</f>
        <v>0</v>
      </c>
      <c r="O69" s="83">
        <f>O45*O51</f>
        <v>23.664370000000002</v>
      </c>
      <c r="P69" s="83">
        <f>O45*P51</f>
        <v>37.864229999999999</v>
      </c>
      <c r="Q69" s="83">
        <f>Q45*Q51</f>
        <v>456.69558000000001</v>
      </c>
      <c r="R69" s="83">
        <f>Q45*R51</f>
        <v>730.73682000000008</v>
      </c>
      <c r="S69" s="83">
        <f>S45*S51</f>
        <v>36.700800000000001</v>
      </c>
      <c r="T69" s="83">
        <f>S45*T51</f>
        <v>58.723200000000006</v>
      </c>
      <c r="U69" s="83">
        <f>U45*U51</f>
        <v>0</v>
      </c>
      <c r="V69" s="83">
        <f>U45*V51</f>
        <v>0</v>
      </c>
      <c r="W69" s="83">
        <f>W45*W51</f>
        <v>414.41320000000002</v>
      </c>
      <c r="X69" s="83">
        <f>W45*X51</f>
        <v>663.08280000000002</v>
      </c>
      <c r="Y69" s="83">
        <f>Y45*Y51</f>
        <v>0</v>
      </c>
      <c r="Z69" s="83">
        <f>Y45*Z51</f>
        <v>0</v>
      </c>
      <c r="AA69" s="83">
        <f>AA45*AA51</f>
        <v>108.9555</v>
      </c>
      <c r="AB69" s="83">
        <f>AA45*AB51</f>
        <v>174.33450000000002</v>
      </c>
      <c r="AC69" s="83">
        <f>AC45*AC51</f>
        <v>227.50673</v>
      </c>
      <c r="AD69" s="83">
        <f>AC45*AD51</f>
        <v>364.02267000000001</v>
      </c>
      <c r="AE69" s="83">
        <f>AE45*AE51</f>
        <v>0</v>
      </c>
      <c r="AF69" s="83">
        <f>AE45*AF51</f>
        <v>0</v>
      </c>
      <c r="AG69" s="83">
        <f>AG45*AG51</f>
        <v>0</v>
      </c>
      <c r="AH69" s="83">
        <f>AG45*AH51</f>
        <v>0</v>
      </c>
      <c r="AI69" s="83">
        <f>AI45*AI51</f>
        <v>0</v>
      </c>
      <c r="AJ69" s="83">
        <f>AI45*AJ51</f>
        <v>0</v>
      </c>
      <c r="AK69" s="86"/>
      <c r="AL69" s="86"/>
      <c r="AM69" s="86"/>
      <c r="AN69" s="86"/>
      <c r="AO69" s="86"/>
      <c r="AP69" s="86"/>
    </row>
    <row r="70" spans="1:42">
      <c r="A70" s="52" t="s">
        <v>25</v>
      </c>
      <c r="C70" s="83">
        <f>N30</f>
        <v>28.7</v>
      </c>
      <c r="D70" s="83">
        <f>Q30</f>
        <v>62.6</v>
      </c>
      <c r="E70" s="83">
        <f t="shared" ref="E70:Z70" si="11">C70</f>
        <v>28.7</v>
      </c>
      <c r="F70" s="83">
        <f t="shared" si="11"/>
        <v>62.6</v>
      </c>
      <c r="G70" s="83">
        <f t="shared" si="11"/>
        <v>28.7</v>
      </c>
      <c r="H70" s="83">
        <f t="shared" si="11"/>
        <v>62.6</v>
      </c>
      <c r="I70" s="83">
        <f t="shared" si="11"/>
        <v>28.7</v>
      </c>
      <c r="J70" s="83">
        <f t="shared" si="11"/>
        <v>62.6</v>
      </c>
      <c r="K70" s="83">
        <f t="shared" si="11"/>
        <v>28.7</v>
      </c>
      <c r="L70" s="83">
        <f t="shared" si="11"/>
        <v>62.6</v>
      </c>
      <c r="M70" s="83">
        <f t="shared" si="11"/>
        <v>28.7</v>
      </c>
      <c r="N70" s="83">
        <f t="shared" si="11"/>
        <v>62.6</v>
      </c>
      <c r="O70" s="83">
        <f t="shared" si="11"/>
        <v>28.7</v>
      </c>
      <c r="P70" s="83">
        <f t="shared" si="11"/>
        <v>62.6</v>
      </c>
      <c r="Q70" s="83">
        <f t="shared" si="11"/>
        <v>28.7</v>
      </c>
      <c r="R70" s="83">
        <f t="shared" si="11"/>
        <v>62.6</v>
      </c>
      <c r="S70" s="83">
        <f t="shared" si="11"/>
        <v>28.7</v>
      </c>
      <c r="T70" s="83">
        <f t="shared" si="11"/>
        <v>62.6</v>
      </c>
      <c r="U70" s="83">
        <f t="shared" si="11"/>
        <v>28.7</v>
      </c>
      <c r="V70" s="83">
        <f t="shared" si="11"/>
        <v>62.6</v>
      </c>
      <c r="W70" s="83">
        <f t="shared" si="11"/>
        <v>28.7</v>
      </c>
      <c r="X70" s="83">
        <f t="shared" si="11"/>
        <v>62.6</v>
      </c>
      <c r="Y70" s="83">
        <f>W70</f>
        <v>28.7</v>
      </c>
      <c r="Z70" s="83">
        <f t="shared" si="11"/>
        <v>62.6</v>
      </c>
      <c r="AA70" s="83">
        <f>Y70</f>
        <v>28.7</v>
      </c>
      <c r="AB70" s="83">
        <f t="shared" ref="AB70:AJ70" si="12">Z70</f>
        <v>62.6</v>
      </c>
      <c r="AC70" s="83">
        <f t="shared" si="12"/>
        <v>28.7</v>
      </c>
      <c r="AD70" s="83">
        <f t="shared" si="12"/>
        <v>62.6</v>
      </c>
      <c r="AE70" s="83">
        <f t="shared" si="12"/>
        <v>28.7</v>
      </c>
      <c r="AF70" s="83">
        <f t="shared" si="12"/>
        <v>62.6</v>
      </c>
      <c r="AG70" s="83">
        <f t="shared" si="12"/>
        <v>28.7</v>
      </c>
      <c r="AH70" s="83">
        <f t="shared" si="12"/>
        <v>62.6</v>
      </c>
      <c r="AI70" s="83">
        <f t="shared" si="12"/>
        <v>28.7</v>
      </c>
      <c r="AJ70" s="83">
        <f t="shared" si="12"/>
        <v>62.6</v>
      </c>
      <c r="AK70" s="86"/>
      <c r="AL70" s="86"/>
      <c r="AM70" s="86"/>
      <c r="AN70" s="86"/>
      <c r="AO70" s="86"/>
      <c r="AP70" s="86"/>
    </row>
    <row r="71" spans="1:42">
      <c r="A71" s="35" t="s">
        <v>101</v>
      </c>
      <c r="B71" s="36"/>
      <c r="C71" s="85">
        <f>SUM(C64,C67:C70)*C59</f>
        <v>-332.95851936999998</v>
      </c>
      <c r="D71" s="85">
        <f t="shared" ref="D71:AJ71" si="13">SUM(D64,D67:D70)*D59</f>
        <v>0</v>
      </c>
      <c r="E71" s="85">
        <f t="shared" si="13"/>
        <v>-62.682347699999994</v>
      </c>
      <c r="F71" s="85">
        <f t="shared" si="13"/>
        <v>0</v>
      </c>
      <c r="G71" s="85">
        <f t="shared" si="13"/>
        <v>-43.70447110405</v>
      </c>
      <c r="H71" s="85">
        <f t="shared" si="13"/>
        <v>0</v>
      </c>
      <c r="I71" s="85">
        <f t="shared" si="13"/>
        <v>-45.969446793249993</v>
      </c>
      <c r="J71" s="85">
        <f t="shared" si="13"/>
        <v>0</v>
      </c>
      <c r="K71" s="85">
        <f t="shared" si="13"/>
        <v>-145.035595675</v>
      </c>
      <c r="L71" s="85">
        <f t="shared" si="13"/>
        <v>0</v>
      </c>
      <c r="M71" s="85">
        <f t="shared" si="13"/>
        <v>-141.45031540400001</v>
      </c>
      <c r="N71" s="85">
        <f t="shared" si="13"/>
        <v>0</v>
      </c>
      <c r="O71" s="85">
        <f t="shared" si="13"/>
        <v>-35.953020823049997</v>
      </c>
      <c r="P71" s="85">
        <f t="shared" si="13"/>
        <v>0</v>
      </c>
      <c r="Q71" s="85">
        <f t="shared" si="13"/>
        <v>-71.647987071200006</v>
      </c>
      <c r="R71" s="85">
        <f t="shared" si="13"/>
        <v>0</v>
      </c>
      <c r="S71" s="85">
        <f t="shared" si="13"/>
        <v>-23.904423382000001</v>
      </c>
      <c r="T71" s="85">
        <f t="shared" si="13"/>
        <v>0</v>
      </c>
      <c r="U71" s="85">
        <f t="shared" si="13"/>
        <v>-59.328238113999994</v>
      </c>
      <c r="V71" s="85">
        <f t="shared" si="13"/>
        <v>0</v>
      </c>
      <c r="W71" s="85">
        <f t="shared" si="13"/>
        <v>-199.20646541799999</v>
      </c>
      <c r="X71" s="85">
        <f t="shared" si="13"/>
        <v>0</v>
      </c>
      <c r="Y71" s="85">
        <f t="shared" si="13"/>
        <v>-46.515870298500005</v>
      </c>
      <c r="Z71" s="85">
        <f t="shared" si="13"/>
        <v>0</v>
      </c>
      <c r="AA71" s="85">
        <f t="shared" si="13"/>
        <v>-59.017707475000009</v>
      </c>
      <c r="AB71" s="85">
        <f t="shared" si="13"/>
        <v>0</v>
      </c>
      <c r="AC71" s="85">
        <f t="shared" si="13"/>
        <v>-46.829460910950004</v>
      </c>
      <c r="AD71" s="85">
        <f t="shared" si="13"/>
        <v>0</v>
      </c>
      <c r="AE71" s="85">
        <f t="shared" si="13"/>
        <v>-88.140944477999994</v>
      </c>
      <c r="AF71" s="85">
        <f t="shared" si="13"/>
        <v>0</v>
      </c>
      <c r="AG71" s="85">
        <f t="shared" si="13"/>
        <v>-68.014903305999994</v>
      </c>
      <c r="AH71" s="85">
        <f t="shared" si="13"/>
        <v>0</v>
      </c>
      <c r="AI71" s="85">
        <f t="shared" si="13"/>
        <v>-35.852383972000005</v>
      </c>
      <c r="AJ71" s="85">
        <f t="shared" si="13"/>
        <v>0</v>
      </c>
      <c r="AK71" s="69"/>
      <c r="AL71" s="69"/>
      <c r="AM71" s="69"/>
      <c r="AN71" s="69"/>
      <c r="AO71" s="69"/>
      <c r="AP71" s="69"/>
    </row>
    <row r="72" spans="1:42">
      <c r="A72" s="36" t="s">
        <v>103</v>
      </c>
      <c r="B72" s="36"/>
      <c r="C72" s="83">
        <f t="shared" ref="C72:AJ72" si="14">SUM(C64:C71,C74:C79)*C56</f>
        <v>73.363934855282963</v>
      </c>
      <c r="D72" s="83">
        <f t="shared" si="14"/>
        <v>0</v>
      </c>
      <c r="E72" s="83">
        <f t="shared" si="14"/>
        <v>13.81039507217379</v>
      </c>
      <c r="F72" s="83">
        <f t="shared" si="14"/>
        <v>0</v>
      </c>
      <c r="G72" s="83">
        <f t="shared" si="14"/>
        <v>9.6054355203342503</v>
      </c>
      <c r="H72" s="83">
        <f t="shared" si="14"/>
        <v>0</v>
      </c>
      <c r="I72" s="83">
        <f t="shared" si="14"/>
        <v>9.7712702182740454</v>
      </c>
      <c r="J72" s="83">
        <f t="shared" si="14"/>
        <v>0</v>
      </c>
      <c r="K72" s="83">
        <f t="shared" si="14"/>
        <v>32.103144801508861</v>
      </c>
      <c r="L72" s="83">
        <f t="shared" si="14"/>
        <v>0</v>
      </c>
      <c r="M72" s="83">
        <f t="shared" si="14"/>
        <v>30.559178827341814</v>
      </c>
      <c r="N72" s="83">
        <f t="shared" si="14"/>
        <v>0</v>
      </c>
      <c r="O72" s="83">
        <f t="shared" si="14"/>
        <v>7.8572993295302815</v>
      </c>
      <c r="P72" s="83">
        <f t="shared" si="14"/>
        <v>0</v>
      </c>
      <c r="Q72" s="83">
        <f t="shared" si="14"/>
        <v>16.430649628426345</v>
      </c>
      <c r="R72" s="83">
        <f t="shared" si="14"/>
        <v>0</v>
      </c>
      <c r="S72" s="83">
        <f t="shared" si="14"/>
        <v>5.219154543454521</v>
      </c>
      <c r="T72" s="83">
        <f t="shared" si="14"/>
        <v>0</v>
      </c>
      <c r="U72" s="83">
        <f t="shared" si="14"/>
        <v>12.907462447680253</v>
      </c>
      <c r="V72" s="83">
        <f t="shared" si="14"/>
        <v>0</v>
      </c>
      <c r="W72" s="83">
        <f t="shared" si="14"/>
        <v>44.254949563263857</v>
      </c>
      <c r="X72" s="83">
        <f t="shared" si="14"/>
        <v>0</v>
      </c>
      <c r="Y72" s="83">
        <f t="shared" si="14"/>
        <v>10.104752225132714</v>
      </c>
      <c r="Z72" s="83">
        <f t="shared" si="14"/>
        <v>0</v>
      </c>
      <c r="AA72" s="83">
        <f t="shared" si="14"/>
        <v>13.052851330481644</v>
      </c>
      <c r="AB72" s="83">
        <f t="shared" si="14"/>
        <v>0</v>
      </c>
      <c r="AC72" s="83">
        <f t="shared" si="14"/>
        <v>10.596867391844592</v>
      </c>
      <c r="AD72" s="83">
        <f t="shared" si="14"/>
        <v>0</v>
      </c>
      <c r="AE72" s="83">
        <f t="shared" si="14"/>
        <v>19.151689463243098</v>
      </c>
      <c r="AF72" s="83">
        <f t="shared" si="14"/>
        <v>0</v>
      </c>
      <c r="AG72" s="83">
        <f t="shared" si="14"/>
        <v>14.82002856610608</v>
      </c>
      <c r="AH72" s="83">
        <f t="shared" si="14"/>
        <v>0</v>
      </c>
      <c r="AI72" s="83">
        <f t="shared" si="14"/>
        <v>7.7820707273994296</v>
      </c>
      <c r="AJ72" s="83">
        <f t="shared" si="14"/>
        <v>0</v>
      </c>
      <c r="AK72" s="86"/>
      <c r="AL72" s="86"/>
      <c r="AM72" s="86"/>
      <c r="AN72" s="86"/>
      <c r="AO72" s="86"/>
      <c r="AP72" s="86"/>
    </row>
    <row r="73" spans="1:42">
      <c r="A73" s="36" t="s">
        <v>26</v>
      </c>
      <c r="B73" s="36"/>
      <c r="C73" s="84">
        <f>SUM(C64:C72)</f>
        <v>7346.8234154852826</v>
      </c>
      <c r="D73" s="84">
        <f t="shared" ref="D73:AJ73" si="15">SUM(D64:D72)</f>
        <v>9255.2000000000007</v>
      </c>
      <c r="E73" s="84">
        <f t="shared" si="15"/>
        <v>1381.2280473721737</v>
      </c>
      <c r="F73" s="84">
        <f t="shared" si="15"/>
        <v>1771.796</v>
      </c>
      <c r="G73" s="84">
        <f t="shared" si="15"/>
        <v>962.8722344162843</v>
      </c>
      <c r="H73" s="84">
        <f t="shared" si="15"/>
        <v>1241.6643299999998</v>
      </c>
      <c r="I73" s="84">
        <f t="shared" si="15"/>
        <v>1026.7063734250241</v>
      </c>
      <c r="J73" s="84">
        <f t="shared" si="15"/>
        <v>1200.1215500000001</v>
      </c>
      <c r="K73" s="84">
        <f t="shared" si="15"/>
        <v>3195.6225491265086</v>
      </c>
      <c r="L73" s="84">
        <f t="shared" si="15"/>
        <v>4081.4079999999999</v>
      </c>
      <c r="M73" s="84">
        <f t="shared" si="15"/>
        <v>3142.4124634233422</v>
      </c>
      <c r="N73" s="84">
        <f t="shared" si="15"/>
        <v>3778.3535999999999</v>
      </c>
      <c r="O73" s="84">
        <f t="shared" si="15"/>
        <v>792.69014850648034</v>
      </c>
      <c r="P73" s="84">
        <f t="shared" si="15"/>
        <v>1018.9937300000001</v>
      </c>
      <c r="Q73" s="84">
        <f t="shared" si="15"/>
        <v>1564.5147425572263</v>
      </c>
      <c r="R73" s="84">
        <f t="shared" si="15"/>
        <v>2149.2613200000001</v>
      </c>
      <c r="S73" s="84">
        <f t="shared" si="15"/>
        <v>528.56353116145442</v>
      </c>
      <c r="T73" s="84">
        <f t="shared" si="15"/>
        <v>680.18720000000008</v>
      </c>
      <c r="U73" s="84">
        <f t="shared" si="15"/>
        <v>1311.4568243336801</v>
      </c>
      <c r="V73" s="84">
        <f t="shared" si="15"/>
        <v>1642.8116</v>
      </c>
      <c r="W73" s="84">
        <f t="shared" si="15"/>
        <v>4386.4096841452629</v>
      </c>
      <c r="X73" s="84">
        <f t="shared" si="15"/>
        <v>5624.506800000001</v>
      </c>
      <c r="Y73" s="84">
        <f t="shared" si="15"/>
        <v>1028.2087819266326</v>
      </c>
      <c r="Z73" s="84">
        <f t="shared" si="15"/>
        <v>1292.0838999999999</v>
      </c>
      <c r="AA73" s="84">
        <f t="shared" si="15"/>
        <v>1299.2101438554816</v>
      </c>
      <c r="AB73" s="84">
        <f t="shared" si="15"/>
        <v>1680.338</v>
      </c>
      <c r="AC73" s="84">
        <f t="shared" si="15"/>
        <v>1024.9871364808946</v>
      </c>
      <c r="AD73" s="84">
        <f t="shared" si="15"/>
        <v>1388.89167</v>
      </c>
      <c r="AE73" s="84">
        <f t="shared" si="15"/>
        <v>1951.3259449852433</v>
      </c>
      <c r="AF73" s="84">
        <f t="shared" si="15"/>
        <v>2410.4572000000003</v>
      </c>
      <c r="AG73" s="84">
        <f t="shared" si="15"/>
        <v>1502.8855252601061</v>
      </c>
      <c r="AH73" s="84">
        <f t="shared" si="15"/>
        <v>1885.0484000000001</v>
      </c>
      <c r="AI73" s="84">
        <f t="shared" si="15"/>
        <v>791.97448675539943</v>
      </c>
      <c r="AJ73" s="84">
        <f t="shared" si="15"/>
        <v>1003.7647999999999</v>
      </c>
      <c r="AK73" s="99"/>
      <c r="AL73" s="99"/>
      <c r="AM73" s="99"/>
      <c r="AN73" s="99"/>
      <c r="AO73" s="99"/>
      <c r="AP73" s="99"/>
    </row>
    <row r="74" spans="1:42">
      <c r="A74" s="74" t="s">
        <v>91</v>
      </c>
      <c r="B74" s="36"/>
      <c r="C74" s="83">
        <f>C46*C53</f>
        <v>966.42</v>
      </c>
      <c r="D74" s="83">
        <f>C46*D53</f>
        <v>966.42</v>
      </c>
      <c r="E74" s="83">
        <f>E46*E53</f>
        <v>183.37199999999999</v>
      </c>
      <c r="F74" s="83">
        <f>E46*F53</f>
        <v>183.37199999999999</v>
      </c>
      <c r="G74" s="83">
        <f>G46*G53</f>
        <v>125.74611</v>
      </c>
      <c r="H74" s="83">
        <f>G46*H53</f>
        <v>125.74611</v>
      </c>
      <c r="I74" s="83">
        <f>I46*I53</f>
        <v>89.39385</v>
      </c>
      <c r="J74" s="83">
        <f>I46*J53</f>
        <v>89.39385</v>
      </c>
      <c r="K74" s="83">
        <f>K46*K53</f>
        <v>438.60599999999999</v>
      </c>
      <c r="L74" s="83">
        <f>K46*L53</f>
        <v>438.60599999999999</v>
      </c>
      <c r="M74" s="83">
        <f>M46*M53</f>
        <v>335.52120000000002</v>
      </c>
      <c r="N74" s="83">
        <f>M46*N53</f>
        <v>335.52120000000002</v>
      </c>
      <c r="O74" s="83">
        <f>O46*O53</f>
        <v>98.735910000000004</v>
      </c>
      <c r="P74" s="83">
        <f>O46*P53</f>
        <v>98.735910000000004</v>
      </c>
      <c r="Q74" s="83">
        <f>Q46*Q53</f>
        <v>282.44243999999998</v>
      </c>
      <c r="R74" s="83">
        <f>Q46*R53</f>
        <v>282.44243999999998</v>
      </c>
      <c r="S74" s="83">
        <f>S46*S53</f>
        <v>63.932400000000001</v>
      </c>
      <c r="T74" s="83">
        <f>S46*T53</f>
        <v>63.932400000000001</v>
      </c>
      <c r="U74" s="83">
        <f>U46*U53</f>
        <v>154.62719999999999</v>
      </c>
      <c r="V74" s="83">
        <f>U46*V53</f>
        <v>154.62719999999999</v>
      </c>
      <c r="W74" s="83">
        <f>W46*W53</f>
        <v>619.99559999999997</v>
      </c>
      <c r="X74" s="83">
        <f>W46*X53</f>
        <v>619.99559999999997</v>
      </c>
      <c r="Y74" s="83">
        <f>Y46*Y53</f>
        <v>119.8113</v>
      </c>
      <c r="Z74" s="83">
        <f>Y46*Z53</f>
        <v>119.8113</v>
      </c>
      <c r="AA74" s="83">
        <f>AA46*AA53</f>
        <v>178.416</v>
      </c>
      <c r="AB74" s="83">
        <f>AA46*AB53</f>
        <v>178.416</v>
      </c>
      <c r="AC74" s="83">
        <f>AC46*AC53</f>
        <v>169.13588999999999</v>
      </c>
      <c r="AD74" s="83">
        <f>AC46*AD53</f>
        <v>169.13588999999999</v>
      </c>
      <c r="AE74" s="83">
        <f>AE46*AE53</f>
        <v>225.00239999999999</v>
      </c>
      <c r="AF74" s="83">
        <f>AE46*AF53</f>
        <v>225.00239999999999</v>
      </c>
      <c r="AG74" s="83">
        <f>AG46*AG53</f>
        <v>179.90280000000001</v>
      </c>
      <c r="AH74" s="83">
        <f>AG46*AH53</f>
        <v>179.90280000000001</v>
      </c>
      <c r="AI74" s="83">
        <f>AI46*AI53</f>
        <v>92.181600000000003</v>
      </c>
      <c r="AJ74" s="83">
        <f>AI46*AJ53</f>
        <v>92.181600000000003</v>
      </c>
      <c r="AK74" s="86"/>
      <c r="AL74" s="86"/>
      <c r="AM74" s="86"/>
      <c r="AN74" s="86"/>
      <c r="AO74" s="86"/>
      <c r="AP74" s="86"/>
    </row>
    <row r="75" spans="1:42">
      <c r="A75" s="74" t="s">
        <v>92</v>
      </c>
      <c r="B75" s="36"/>
      <c r="C75" s="83">
        <f>C46*C54</f>
        <v>72.384</v>
      </c>
      <c r="D75" s="83">
        <f>C46*D54</f>
        <v>72.384</v>
      </c>
      <c r="E75" s="83">
        <f>E46*E54</f>
        <v>13.734400000000001</v>
      </c>
      <c r="F75" s="83">
        <f>E46*F54</f>
        <v>13.734400000000001</v>
      </c>
      <c r="G75" s="83">
        <f>G46*G54</f>
        <v>9.418272</v>
      </c>
      <c r="H75" s="83">
        <f>G46*H54</f>
        <v>9.418272</v>
      </c>
      <c r="I75" s="83">
        <f>I46*I54</f>
        <v>6.6955200000000001</v>
      </c>
      <c r="J75" s="83">
        <f>I46*J54</f>
        <v>6.6955200000000001</v>
      </c>
      <c r="K75" s="83">
        <f>K46*K54</f>
        <v>32.851199999999999</v>
      </c>
      <c r="L75" s="83">
        <f>K46*L54</f>
        <v>32.851199999999999</v>
      </c>
      <c r="M75" s="83">
        <f>M46*M54</f>
        <v>25.130240000000001</v>
      </c>
      <c r="N75" s="83">
        <f>M46*N54</f>
        <v>25.130240000000001</v>
      </c>
      <c r="O75" s="83">
        <f>O46*O54</f>
        <v>7.395232</v>
      </c>
      <c r="P75" s="83">
        <f>O46*P54</f>
        <v>7.395232</v>
      </c>
      <c r="Q75" s="83">
        <f>Q46*Q54</f>
        <v>21.154688</v>
      </c>
      <c r="R75" s="83">
        <f>Q46*R54</f>
        <v>21.154688</v>
      </c>
      <c r="S75" s="83">
        <f>S46*S54</f>
        <v>4.7884799999999998</v>
      </c>
      <c r="T75" s="83">
        <f>S46*T54</f>
        <v>4.7884799999999998</v>
      </c>
      <c r="U75" s="83">
        <f>U46*U54</f>
        <v>11.581440000000001</v>
      </c>
      <c r="V75" s="83">
        <f>U46*V54</f>
        <v>11.581440000000001</v>
      </c>
      <c r="W75" s="83">
        <f>W46*W54</f>
        <v>46.43712</v>
      </c>
      <c r="X75" s="83">
        <f>W46*X54</f>
        <v>46.43712</v>
      </c>
      <c r="Y75" s="83">
        <f>Y46*Y54</f>
        <v>8.9737600000000004</v>
      </c>
      <c r="Z75" s="83">
        <f>Y46*Z54</f>
        <v>8.9737600000000004</v>
      </c>
      <c r="AA75" s="83">
        <f>AA46*AA54</f>
        <v>13.363200000000001</v>
      </c>
      <c r="AB75" s="83">
        <f>AA46*AB54</f>
        <v>13.363200000000001</v>
      </c>
      <c r="AC75" s="83">
        <f>AC46*AC54</f>
        <v>12.668127999999999</v>
      </c>
      <c r="AD75" s="83">
        <f>AC46*AD54</f>
        <v>12.668127999999999</v>
      </c>
      <c r="AE75" s="83">
        <f>AE46*AE54</f>
        <v>16.85248</v>
      </c>
      <c r="AF75" s="83">
        <f>AE46*AF54</f>
        <v>16.85248</v>
      </c>
      <c r="AG75" s="83">
        <f>AG46*AG54</f>
        <v>13.47456</v>
      </c>
      <c r="AH75" s="83">
        <f>AG46*AH54</f>
        <v>13.47456</v>
      </c>
      <c r="AI75" s="83">
        <f>AI46*AI54</f>
        <v>6.9043200000000002</v>
      </c>
      <c r="AJ75" s="83">
        <f>AI46*AJ54</f>
        <v>6.9043200000000002</v>
      </c>
      <c r="AK75" s="86"/>
      <c r="AL75" s="86"/>
      <c r="AM75" s="86"/>
      <c r="AN75" s="86"/>
      <c r="AO75" s="86"/>
      <c r="AP75" s="86"/>
    </row>
    <row r="76" spans="1:42">
      <c r="A76" s="35" t="s">
        <v>93</v>
      </c>
      <c r="B76" s="36"/>
      <c r="C76" s="85">
        <f>SUM(C64:C71)*C55</f>
        <v>38.6948044369516</v>
      </c>
      <c r="D76" s="85">
        <f t="shared" ref="D76:AJ76" si="16">SUM(D64:D71)*D55</f>
        <v>49.237664000000002</v>
      </c>
      <c r="E76" s="85">
        <f t="shared" si="16"/>
        <v>7.2746619102359995</v>
      </c>
      <c r="F76" s="85">
        <f t="shared" si="16"/>
        <v>9.42595472</v>
      </c>
      <c r="G76" s="85">
        <f t="shared" si="16"/>
        <v>5.0713793701264542</v>
      </c>
      <c r="H76" s="85">
        <f t="shared" si="16"/>
        <v>6.6056542355999994</v>
      </c>
      <c r="I76" s="85">
        <f t="shared" si="16"/>
        <v>5.4100947490599101</v>
      </c>
      <c r="J76" s="85">
        <f t="shared" si="16"/>
        <v>6.3846466460000002</v>
      </c>
      <c r="K76" s="85">
        <f t="shared" si="16"/>
        <v>16.829923231009001</v>
      </c>
      <c r="L76" s="85">
        <f t="shared" si="16"/>
        <v>21.713090560000001</v>
      </c>
      <c r="M76" s="85">
        <f t="shared" si="16"/>
        <v>16.555059474050722</v>
      </c>
      <c r="N76" s="85">
        <f t="shared" si="16"/>
        <v>20.100841152000001</v>
      </c>
      <c r="O76" s="85">
        <f t="shared" si="16"/>
        <v>4.1753107576213742</v>
      </c>
      <c r="P76" s="85">
        <f t="shared" si="16"/>
        <v>5.4210466436000004</v>
      </c>
      <c r="Q76" s="85">
        <f t="shared" si="16"/>
        <v>8.2358073743812152</v>
      </c>
      <c r="R76" s="85">
        <f t="shared" si="16"/>
        <v>11.434070222400001</v>
      </c>
      <c r="S76" s="85">
        <f t="shared" si="16"/>
        <v>2.7841920836077598</v>
      </c>
      <c r="T76" s="85">
        <f t="shared" si="16"/>
        <v>3.6185959040000006</v>
      </c>
      <c r="U76" s="85">
        <f t="shared" si="16"/>
        <v>6.9082826052335191</v>
      </c>
      <c r="V76" s="85">
        <f t="shared" si="16"/>
        <v>8.7397577119999994</v>
      </c>
      <c r="W76" s="85">
        <f t="shared" si="16"/>
        <v>23.100263187976235</v>
      </c>
      <c r="X76" s="85">
        <f t="shared" si="16"/>
        <v>29.922376176000007</v>
      </c>
      <c r="Y76" s="85">
        <f t="shared" si="16"/>
        <v>5.4163134380119802</v>
      </c>
      <c r="Z76" s="85">
        <f t="shared" si="16"/>
        <v>6.8738863479999992</v>
      </c>
      <c r="AA76" s="85">
        <f t="shared" si="16"/>
        <v>6.8423567962330001</v>
      </c>
      <c r="AB76" s="85">
        <f t="shared" si="16"/>
        <v>8.9393981599999996</v>
      </c>
      <c r="AC76" s="85">
        <f t="shared" si="16"/>
        <v>5.3965562315537463</v>
      </c>
      <c r="AD76" s="85">
        <f t="shared" si="16"/>
        <v>7.3889036843999998</v>
      </c>
      <c r="AE76" s="85">
        <f t="shared" si="16"/>
        <v>10.279167039377041</v>
      </c>
      <c r="AF76" s="85">
        <f t="shared" si="16"/>
        <v>12.823632304000002</v>
      </c>
      <c r="AG76" s="85">
        <f t="shared" si="16"/>
        <v>7.9165084424120806</v>
      </c>
      <c r="AH76" s="85">
        <f t="shared" si="16"/>
        <v>10.028457488000001</v>
      </c>
      <c r="AI76" s="85">
        <f t="shared" si="16"/>
        <v>4.1719036532689602</v>
      </c>
      <c r="AJ76" s="85">
        <f t="shared" si="16"/>
        <v>5.3400287359999998</v>
      </c>
      <c r="AK76" s="69"/>
      <c r="AL76" s="69"/>
      <c r="AM76" s="69"/>
      <c r="AN76" s="69"/>
      <c r="AO76" s="69"/>
      <c r="AP76" s="69"/>
    </row>
    <row r="77" spans="1:42">
      <c r="A77" s="35" t="s">
        <v>102</v>
      </c>
      <c r="B77" s="36"/>
      <c r="C77" s="86">
        <f>C60*C46</f>
        <v>-85.02000000000001</v>
      </c>
      <c r="D77" s="86">
        <f>D60*C46</f>
        <v>-85.02000000000001</v>
      </c>
      <c r="E77" s="86">
        <f>E60*E46</f>
        <v>-16.132000000000001</v>
      </c>
      <c r="F77" s="86">
        <f>F60*E46</f>
        <v>-16.132000000000001</v>
      </c>
      <c r="G77" s="86">
        <f>G60*G46</f>
        <v>-11.06241</v>
      </c>
      <c r="H77" s="86">
        <f>H60*G46</f>
        <v>-11.06241</v>
      </c>
      <c r="I77" s="86">
        <f>I60*I46</f>
        <v>-7.86435</v>
      </c>
      <c r="J77" s="86">
        <f>J60*I46</f>
        <v>-7.86435</v>
      </c>
      <c r="K77" s="86">
        <f>K60*K46</f>
        <v>-38.585999999999999</v>
      </c>
      <c r="L77" s="86">
        <f>L60*K46</f>
        <v>-38.585999999999999</v>
      </c>
      <c r="M77" s="86">
        <f>M60*M46</f>
        <v>-29.517200000000003</v>
      </c>
      <c r="N77" s="86">
        <f>N60*M46</f>
        <v>-29.517200000000003</v>
      </c>
      <c r="O77" s="86">
        <f>O60*O46</f>
        <v>-8.6862100000000009</v>
      </c>
      <c r="P77" s="86">
        <f>P60*O46</f>
        <v>-8.6862100000000009</v>
      </c>
      <c r="Q77" s="86">
        <f>Q60*Q46</f>
        <v>-24.847640000000002</v>
      </c>
      <c r="R77" s="86">
        <f>R60*Q46</f>
        <v>-24.847640000000002</v>
      </c>
      <c r="S77" s="86">
        <f>S60*S46</f>
        <v>-5.6244000000000005</v>
      </c>
      <c r="T77" s="86">
        <f>T60*S46</f>
        <v>-5.6244000000000005</v>
      </c>
      <c r="U77" s="86">
        <f>U60*U46</f>
        <v>-13.603200000000001</v>
      </c>
      <c r="V77" s="86">
        <f>V60*U46</f>
        <v>-13.603200000000001</v>
      </c>
      <c r="W77" s="86">
        <f>W60*W46</f>
        <v>-54.543600000000005</v>
      </c>
      <c r="X77" s="86">
        <f>X60*W46</f>
        <v>-54.543600000000005</v>
      </c>
      <c r="Y77" s="86">
        <f>Y60*Y46</f>
        <v>-10.5403</v>
      </c>
      <c r="Z77" s="86">
        <f>Z60*Y46</f>
        <v>-10.5403</v>
      </c>
      <c r="AA77" s="86">
        <f>AA60*AA46</f>
        <v>-15.696</v>
      </c>
      <c r="AB77" s="86">
        <f>AB60*AA46</f>
        <v>-15.696</v>
      </c>
      <c r="AC77" s="86">
        <f>AC60*AC46</f>
        <v>-14.87959</v>
      </c>
      <c r="AD77" s="86">
        <f>AD60*AC46</f>
        <v>-14.87959</v>
      </c>
      <c r="AE77" s="86">
        <f>AE60*AE46</f>
        <v>-19.7944</v>
      </c>
      <c r="AF77" s="86">
        <f>AF60*AE46</f>
        <v>-19.7944</v>
      </c>
      <c r="AG77" s="86">
        <f>AG60*AG46</f>
        <v>-15.8268</v>
      </c>
      <c r="AH77" s="86">
        <f>AH60*AG46</f>
        <v>-15.8268</v>
      </c>
      <c r="AI77" s="86">
        <f>AI60*AI46</f>
        <v>-8.1096000000000004</v>
      </c>
      <c r="AJ77" s="86">
        <f>AJ60*AI46</f>
        <v>-8.1096000000000004</v>
      </c>
      <c r="AK77" s="86"/>
      <c r="AL77" s="86"/>
      <c r="AM77" s="86"/>
      <c r="AN77" s="86"/>
      <c r="AO77" s="86"/>
      <c r="AP77" s="86"/>
    </row>
    <row r="78" spans="1:42">
      <c r="A78" s="35" t="s">
        <v>111</v>
      </c>
      <c r="B78" s="36"/>
      <c r="C78" s="86">
        <f>SUM(C64:C71)*C61</f>
        <v>-1454.6918961259998</v>
      </c>
      <c r="D78" s="86">
        <f>SUM(D64:D71)*D61</f>
        <v>-1851.0400000000002</v>
      </c>
      <c r="E78" s="86">
        <f t="shared" ref="E78:AJ78" si="17">SUM(E64:E71)*E61</f>
        <v>-273.48353046</v>
      </c>
      <c r="F78" s="86">
        <f t="shared" si="17"/>
        <v>-354.35920000000004</v>
      </c>
      <c r="G78" s="86">
        <f t="shared" si="17"/>
        <v>-190.65335977919003</v>
      </c>
      <c r="H78" s="86">
        <f t="shared" si="17"/>
        <v>-248.33286599999997</v>
      </c>
      <c r="I78" s="86">
        <f t="shared" si="17"/>
        <v>-203.38702064135001</v>
      </c>
      <c r="J78" s="86">
        <f t="shared" si="17"/>
        <v>-240.02431000000001</v>
      </c>
      <c r="K78" s="86">
        <f t="shared" si="17"/>
        <v>-632.70388086499997</v>
      </c>
      <c r="L78" s="86">
        <f t="shared" si="17"/>
        <v>-816.28160000000003</v>
      </c>
      <c r="M78" s="86">
        <f t="shared" si="17"/>
        <v>-622.37065691920009</v>
      </c>
      <c r="N78" s="86">
        <f t="shared" si="17"/>
        <v>-755.67072000000007</v>
      </c>
      <c r="O78" s="86">
        <f t="shared" si="17"/>
        <v>-156.96656983539003</v>
      </c>
      <c r="P78" s="86">
        <f t="shared" si="17"/>
        <v>-203.79874600000005</v>
      </c>
      <c r="Q78" s="86">
        <f t="shared" si="17"/>
        <v>-309.61681858576003</v>
      </c>
      <c r="R78" s="86">
        <f t="shared" si="17"/>
        <v>-429.85226400000005</v>
      </c>
      <c r="S78" s="86">
        <f t="shared" si="17"/>
        <v>-104.66887532359999</v>
      </c>
      <c r="T78" s="86">
        <f t="shared" si="17"/>
        <v>-136.03744000000003</v>
      </c>
      <c r="U78" s="86">
        <f t="shared" si="17"/>
        <v>-259.70987237719999</v>
      </c>
      <c r="V78" s="86">
        <f t="shared" si="17"/>
        <v>-328.56232</v>
      </c>
      <c r="W78" s="86">
        <f t="shared" si="17"/>
        <v>-868.43094691639988</v>
      </c>
      <c r="X78" s="86">
        <f t="shared" si="17"/>
        <v>-1124.9013600000003</v>
      </c>
      <c r="Y78" s="86">
        <f t="shared" si="17"/>
        <v>-203.62080594029999</v>
      </c>
      <c r="Z78" s="86">
        <f t="shared" si="17"/>
        <v>-258.41677999999996</v>
      </c>
      <c r="AA78" s="86">
        <f t="shared" si="17"/>
        <v>-257.23145850500003</v>
      </c>
      <c r="AB78" s="86">
        <f t="shared" si="17"/>
        <v>-336.06760000000003</v>
      </c>
      <c r="AC78" s="86">
        <f t="shared" si="17"/>
        <v>-202.87805381781001</v>
      </c>
      <c r="AD78" s="86">
        <f t="shared" si="17"/>
        <v>-277.77833400000003</v>
      </c>
      <c r="AE78" s="86">
        <f t="shared" si="17"/>
        <v>-386.43485110440002</v>
      </c>
      <c r="AF78" s="86">
        <f t="shared" si="17"/>
        <v>-482.09144000000009</v>
      </c>
      <c r="AG78" s="86">
        <f t="shared" si="17"/>
        <v>-297.61309933880005</v>
      </c>
      <c r="AH78" s="86">
        <f t="shared" si="17"/>
        <v>-377.00968000000006</v>
      </c>
      <c r="AI78" s="86">
        <f t="shared" si="17"/>
        <v>-156.83848320560003</v>
      </c>
      <c r="AJ78" s="86">
        <f t="shared" si="17"/>
        <v>-200.75296</v>
      </c>
      <c r="AK78" s="86"/>
      <c r="AL78" s="86"/>
      <c r="AM78" s="86"/>
      <c r="AN78" s="86"/>
      <c r="AO78" s="86"/>
      <c r="AP78" s="86"/>
    </row>
    <row r="79" spans="1:42">
      <c r="A79" s="35" t="s">
        <v>107</v>
      </c>
      <c r="B79" s="36"/>
      <c r="C79" s="8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86"/>
      <c r="AL79" s="86"/>
      <c r="AM79" s="86"/>
      <c r="AN79" s="86"/>
      <c r="AO79" s="86"/>
      <c r="AP79" s="86"/>
    </row>
    <row r="80" spans="1:42" ht="13.5" thickBot="1">
      <c r="A80" s="60" t="s">
        <v>94</v>
      </c>
      <c r="C80" s="68">
        <f t="shared" ref="C80:AJ80" si="18">SUM(C73:C79)</f>
        <v>6884.6103237962325</v>
      </c>
      <c r="D80" s="68">
        <f t="shared" si="18"/>
        <v>8407.1816639999997</v>
      </c>
      <c r="E80" s="68">
        <f t="shared" si="18"/>
        <v>1295.9935788224097</v>
      </c>
      <c r="F80" s="68">
        <f t="shared" si="18"/>
        <v>1607.8371547199999</v>
      </c>
      <c r="G80" s="68">
        <f t="shared" si="18"/>
        <v>901.39222600722053</v>
      </c>
      <c r="H80" s="68">
        <f t="shared" si="18"/>
        <v>1124.0390902355998</v>
      </c>
      <c r="I80" s="68">
        <f t="shared" si="18"/>
        <v>916.95446753273393</v>
      </c>
      <c r="J80" s="68">
        <f t="shared" si="18"/>
        <v>1054.7069066459999</v>
      </c>
      <c r="K80" s="68">
        <f t="shared" si="18"/>
        <v>3012.6197914925178</v>
      </c>
      <c r="L80" s="68">
        <f t="shared" si="18"/>
        <v>3719.7106905599994</v>
      </c>
      <c r="M80" s="68">
        <f t="shared" si="18"/>
        <v>2867.7311059781932</v>
      </c>
      <c r="N80" s="68">
        <f t="shared" si="18"/>
        <v>3373.9179611519994</v>
      </c>
      <c r="O80" s="68">
        <f t="shared" si="18"/>
        <v>737.34382142871164</v>
      </c>
      <c r="P80" s="68">
        <f t="shared" si="18"/>
        <v>918.06096264360019</v>
      </c>
      <c r="Q80" s="68">
        <f t="shared" si="18"/>
        <v>1541.8832193458477</v>
      </c>
      <c r="R80" s="68">
        <f t="shared" si="18"/>
        <v>2009.5926142223998</v>
      </c>
      <c r="S80" s="68">
        <f t="shared" si="18"/>
        <v>489.77532792146224</v>
      </c>
      <c r="T80" s="68">
        <f t="shared" si="18"/>
        <v>610.86483590400007</v>
      </c>
      <c r="U80" s="68">
        <f t="shared" si="18"/>
        <v>1211.2606745617136</v>
      </c>
      <c r="V80" s="68">
        <f t="shared" si="18"/>
        <v>1475.5944777119998</v>
      </c>
      <c r="W80" s="68">
        <f t="shared" si="18"/>
        <v>4152.9681204168392</v>
      </c>
      <c r="X80" s="68">
        <f t="shared" si="18"/>
        <v>5141.4169361760014</v>
      </c>
      <c r="Y80" s="68">
        <f t="shared" si="18"/>
        <v>948.24904942434478</v>
      </c>
      <c r="Z80" s="68">
        <f t="shared" si="18"/>
        <v>1158.7857663480002</v>
      </c>
      <c r="AA80" s="68">
        <f t="shared" si="18"/>
        <v>1224.9042421467145</v>
      </c>
      <c r="AB80" s="68">
        <f t="shared" si="18"/>
        <v>1529.29299816</v>
      </c>
      <c r="AC80" s="68">
        <f t="shared" si="18"/>
        <v>994.43006689463846</v>
      </c>
      <c r="AD80" s="68">
        <f t="shared" si="18"/>
        <v>1285.4266676843999</v>
      </c>
      <c r="AE80" s="68">
        <f t="shared" si="18"/>
        <v>1797.2307409202203</v>
      </c>
      <c r="AF80" s="68">
        <f t="shared" si="18"/>
        <v>2163.2498723039998</v>
      </c>
      <c r="AG80" s="68">
        <f t="shared" si="18"/>
        <v>1390.7394943637182</v>
      </c>
      <c r="AH80" s="68">
        <f t="shared" si="18"/>
        <v>1695.6177374880003</v>
      </c>
      <c r="AI80" s="68">
        <f t="shared" si="18"/>
        <v>730.28422720306833</v>
      </c>
      <c r="AJ80" s="68">
        <f t="shared" si="18"/>
        <v>899.3281887359999</v>
      </c>
      <c r="AK80" s="69"/>
      <c r="AL80" s="69"/>
      <c r="AM80" s="69"/>
      <c r="AN80" s="69"/>
      <c r="AO80" s="69"/>
      <c r="AP80" s="69"/>
    </row>
    <row r="81" spans="1:36" s="36" customFormat="1" ht="13.5" thickTop="1">
      <c r="A81" s="35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36" customFormat="1">
      <c r="A82" s="35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A83" s="36"/>
      <c r="AB83" s="36"/>
      <c r="AC83" s="36"/>
      <c r="AD83" s="36"/>
    </row>
    <row r="84" spans="1:36" ht="13.5" thickBot="1">
      <c r="A84" s="70" t="s">
        <v>41</v>
      </c>
      <c r="B84" s="70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I85" s="164"/>
      <c r="J85" s="71"/>
      <c r="Q85" s="52" t="s">
        <v>39</v>
      </c>
    </row>
    <row r="86" spans="1:36" ht="13.5" thickBot="1">
      <c r="A86" s="238">
        <v>9</v>
      </c>
      <c r="B86" s="146" t="s">
        <v>77</v>
      </c>
      <c r="C86" s="146">
        <v>392</v>
      </c>
      <c r="D86" s="146">
        <v>41</v>
      </c>
      <c r="E86" s="165">
        <v>123000</v>
      </c>
      <c r="F86" s="165">
        <v>42000</v>
      </c>
      <c r="G86" s="165">
        <v>165000</v>
      </c>
      <c r="I86" s="164"/>
      <c r="J86" s="72"/>
    </row>
    <row r="87" spans="1:36" ht="13.5" thickBot="1">
      <c r="A87" s="239"/>
      <c r="B87" s="146" t="s">
        <v>78</v>
      </c>
      <c r="C87" s="146">
        <v>191</v>
      </c>
      <c r="D87" s="146">
        <v>13</v>
      </c>
      <c r="E87" s="165">
        <v>101120</v>
      </c>
      <c r="F87" s="165">
        <v>24320</v>
      </c>
      <c r="G87" s="165">
        <v>125440</v>
      </c>
      <c r="I87" s="166" t="s">
        <v>9</v>
      </c>
      <c r="J87" s="167"/>
      <c r="L87" s="168"/>
      <c r="M87" s="125"/>
      <c r="N87" s="169" t="s">
        <v>10</v>
      </c>
      <c r="O87" s="50"/>
      <c r="P87" s="168"/>
      <c r="Q87" s="169" t="s">
        <v>10</v>
      </c>
    </row>
    <row r="88" spans="1:36" ht="13.5" thickBot="1">
      <c r="A88" s="239"/>
      <c r="B88" s="146" t="s">
        <v>79</v>
      </c>
      <c r="C88" s="146">
        <v>193</v>
      </c>
      <c r="D88" s="146">
        <v>0</v>
      </c>
      <c r="E88" s="165">
        <v>57695</v>
      </c>
      <c r="F88" s="165">
        <v>15484</v>
      </c>
      <c r="G88" s="165">
        <v>73179</v>
      </c>
      <c r="I88" s="125"/>
      <c r="J88" s="125"/>
      <c r="L88" s="170"/>
      <c r="M88" s="125"/>
      <c r="N88" s="50"/>
      <c r="O88" s="50"/>
      <c r="P88" s="125"/>
      <c r="Q88" s="50"/>
    </row>
    <row r="89" spans="1:36">
      <c r="I89" s="125"/>
      <c r="J89" s="125"/>
      <c r="L89" s="126"/>
      <c r="M89" s="125"/>
      <c r="N89" s="50"/>
      <c r="O89" s="50"/>
      <c r="P89" s="125"/>
      <c r="Q89" s="50"/>
    </row>
    <row r="90" spans="1:36">
      <c r="I90" s="125" t="s">
        <v>18</v>
      </c>
      <c r="J90" s="125"/>
      <c r="L90" s="125"/>
      <c r="M90" s="125"/>
      <c r="N90" s="124">
        <v>24.5</v>
      </c>
      <c r="O90" s="50"/>
      <c r="P90" s="124"/>
      <c r="Q90" s="124">
        <v>11.33</v>
      </c>
    </row>
    <row r="91" spans="1:36">
      <c r="I91" s="125" t="s">
        <v>44</v>
      </c>
      <c r="J91" s="125"/>
      <c r="L91" s="125"/>
      <c r="M91" s="125"/>
      <c r="N91" s="124">
        <v>24.5</v>
      </c>
      <c r="O91" s="50"/>
      <c r="P91" s="124"/>
      <c r="Q91" s="124">
        <v>11.33</v>
      </c>
    </row>
    <row r="92" spans="1:36">
      <c r="I92" s="125" t="s">
        <v>29</v>
      </c>
      <c r="J92" s="125"/>
      <c r="L92" s="50"/>
      <c r="M92" s="125"/>
      <c r="N92" s="127">
        <v>5.0200000000000002E-3</v>
      </c>
      <c r="O92" s="50"/>
      <c r="P92" s="125"/>
      <c r="Q92" s="127">
        <v>5.1619999999999999E-2</v>
      </c>
    </row>
    <row r="93" spans="1:36">
      <c r="I93" s="125" t="s">
        <v>28</v>
      </c>
      <c r="J93" s="125"/>
      <c r="L93" s="50"/>
      <c r="M93" s="125"/>
      <c r="N93" s="213">
        <v>0.11860999999999999</v>
      </c>
      <c r="O93" s="50"/>
      <c r="P93" s="125"/>
      <c r="Q93" s="213">
        <v>0.20094000000000001</v>
      </c>
    </row>
    <row r="95" spans="1:36">
      <c r="I95" s="125" t="s">
        <v>91</v>
      </c>
      <c r="N95" s="164">
        <f t="shared" ref="N95:N103" si="19">N16</f>
        <v>1.239E-2</v>
      </c>
      <c r="Q95" s="164">
        <f t="shared" ref="Q95:Q103" si="20">Q16</f>
        <v>1.239E-2</v>
      </c>
    </row>
    <row r="96" spans="1:36">
      <c r="I96" s="125" t="s">
        <v>92</v>
      </c>
      <c r="N96" s="172">
        <f t="shared" si="19"/>
        <v>9.2800000000000001E-4</v>
      </c>
      <c r="Q96" s="172">
        <f t="shared" si="20"/>
        <v>9.2800000000000001E-4</v>
      </c>
    </row>
    <row r="97" spans="9:19">
      <c r="I97" s="125" t="s">
        <v>93</v>
      </c>
      <c r="N97" s="173">
        <f t="shared" si="19"/>
        <v>5.3200000000000001E-3</v>
      </c>
      <c r="Q97" s="173">
        <f t="shared" si="20"/>
        <v>5.3200000000000001E-3</v>
      </c>
    </row>
    <row r="98" spans="9:19">
      <c r="I98" s="125" t="s">
        <v>103</v>
      </c>
      <c r="J98" s="204"/>
      <c r="K98" s="36"/>
      <c r="L98" s="50"/>
      <c r="M98" s="125"/>
      <c r="N98" s="174">
        <f t="shared" si="19"/>
        <v>1.0770999999999999E-2</v>
      </c>
      <c r="O98" s="50"/>
      <c r="P98" s="125"/>
      <c r="Q98" s="174">
        <f t="shared" si="20"/>
        <v>0</v>
      </c>
    </row>
    <row r="99" spans="9:19">
      <c r="I99" s="125" t="s">
        <v>99</v>
      </c>
      <c r="J99" s="204"/>
      <c r="K99" s="36"/>
      <c r="L99" s="50"/>
      <c r="M99" s="125"/>
      <c r="N99" s="175">
        <f t="shared" si="19"/>
        <v>1.01</v>
      </c>
      <c r="O99" s="50"/>
      <c r="P99" s="125"/>
      <c r="Q99" s="175">
        <f t="shared" si="20"/>
        <v>0</v>
      </c>
    </row>
    <row r="100" spans="9:19">
      <c r="I100" s="125" t="s">
        <v>100</v>
      </c>
      <c r="J100" s="204"/>
      <c r="K100" s="36"/>
      <c r="L100" s="50"/>
      <c r="M100" s="125"/>
      <c r="N100" s="175">
        <f t="shared" si="19"/>
        <v>0.46</v>
      </c>
      <c r="O100" s="50"/>
      <c r="P100" s="125"/>
      <c r="Q100" s="175">
        <f t="shared" si="20"/>
        <v>0</v>
      </c>
    </row>
    <row r="101" spans="9:19">
      <c r="I101" s="125" t="s">
        <v>104</v>
      </c>
      <c r="J101" s="204"/>
      <c r="K101" s="36"/>
      <c r="L101" s="50"/>
      <c r="M101" s="125"/>
      <c r="N101" s="174">
        <f t="shared" si="19"/>
        <v>-4.5515E-2</v>
      </c>
      <c r="O101" s="50"/>
      <c r="P101" s="125"/>
      <c r="Q101" s="174">
        <f t="shared" si="20"/>
        <v>0</v>
      </c>
    </row>
    <row r="102" spans="9:19">
      <c r="I102" s="125" t="s">
        <v>102</v>
      </c>
      <c r="J102" s="204"/>
      <c r="K102" s="36"/>
      <c r="L102" s="50"/>
      <c r="M102" s="125"/>
      <c r="N102" s="126">
        <f t="shared" si="19"/>
        <v>-1.09E-3</v>
      </c>
      <c r="O102" s="50"/>
      <c r="P102" s="125"/>
      <c r="Q102" s="126">
        <f t="shared" si="20"/>
        <v>-1.09E-3</v>
      </c>
    </row>
    <row r="103" spans="9:19">
      <c r="I103" s="125" t="s">
        <v>107</v>
      </c>
      <c r="J103" s="125"/>
      <c r="K103" s="36"/>
      <c r="L103" s="50"/>
      <c r="M103" s="125"/>
      <c r="N103" s="176">
        <f t="shared" si="19"/>
        <v>0</v>
      </c>
      <c r="O103" s="50"/>
      <c r="P103" s="125"/>
      <c r="Q103" s="176">
        <f t="shared" si="20"/>
        <v>0</v>
      </c>
    </row>
    <row r="104" spans="9:19">
      <c r="I104" s="125" t="s">
        <v>111</v>
      </c>
      <c r="J104" s="125"/>
      <c r="L104" s="127"/>
      <c r="M104" s="125"/>
      <c r="N104" s="173">
        <v>-0.2</v>
      </c>
      <c r="O104" s="50"/>
      <c r="P104" s="125"/>
      <c r="Q104" s="173">
        <v>-0.2</v>
      </c>
    </row>
    <row r="105" spans="9:19">
      <c r="I105" s="125"/>
      <c r="J105" s="125"/>
      <c r="L105" s="127"/>
      <c r="M105" s="125"/>
      <c r="N105" s="126"/>
      <c r="O105" s="50"/>
      <c r="P105" s="125"/>
      <c r="Q105" s="126"/>
    </row>
    <row r="106" spans="9:19">
      <c r="I106" s="125"/>
      <c r="J106" s="125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25" t="s">
        <v>13</v>
      </c>
      <c r="J107" s="125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25" t="s">
        <v>13</v>
      </c>
      <c r="J108" s="125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25" t="s">
        <v>25</v>
      </c>
      <c r="J109" s="125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25"/>
      <c r="J110" s="125"/>
      <c r="L110" s="143"/>
      <c r="M110" s="140"/>
      <c r="N110" s="143"/>
      <c r="O110" s="140"/>
      <c r="P110" s="143"/>
      <c r="Q110" s="140"/>
    </row>
    <row r="111" spans="9:19">
      <c r="I111" s="125" t="s">
        <v>31</v>
      </c>
      <c r="J111" s="125"/>
      <c r="L111" s="175"/>
      <c r="M111" s="125"/>
      <c r="N111" s="125" t="s">
        <v>43</v>
      </c>
      <c r="O111" s="125"/>
      <c r="P111" s="125"/>
      <c r="Q111" s="125" t="s">
        <v>43</v>
      </c>
      <c r="R111" s="125"/>
      <c r="S111" s="125"/>
    </row>
    <row r="112" spans="9:19">
      <c r="I112" s="125" t="s">
        <v>35</v>
      </c>
      <c r="J112" s="125"/>
      <c r="L112" s="127"/>
      <c r="M112" s="125"/>
      <c r="N112" s="125" t="s">
        <v>105</v>
      </c>
      <c r="O112" s="125"/>
      <c r="P112" s="125"/>
      <c r="Q112" s="125" t="s">
        <v>105</v>
      </c>
      <c r="R112" s="125"/>
      <c r="S112" s="125"/>
    </row>
    <row r="114" spans="1:8" ht="13.5" thickBot="1"/>
    <row r="115" spans="1:8" ht="13.5" thickBot="1">
      <c r="C115" s="146" t="s">
        <v>77</v>
      </c>
      <c r="E115" s="146" t="s">
        <v>78</v>
      </c>
      <c r="G115" s="146" t="s">
        <v>79</v>
      </c>
    </row>
    <row r="116" spans="1:8">
      <c r="C116" s="36"/>
      <c r="D116" s="36" t="s">
        <v>40</v>
      </c>
      <c r="E116" s="36"/>
      <c r="F116" s="36" t="s">
        <v>40</v>
      </c>
      <c r="G116" s="36"/>
      <c r="H116" s="36" t="s">
        <v>40</v>
      </c>
    </row>
    <row r="117" spans="1:8">
      <c r="A117" s="53" t="s">
        <v>9</v>
      </c>
      <c r="B117" s="54"/>
      <c r="C117" s="75" t="s">
        <v>49</v>
      </c>
      <c r="D117" s="74"/>
      <c r="E117" s="75" t="s">
        <v>49</v>
      </c>
      <c r="F117" s="74"/>
      <c r="G117" s="75" t="s">
        <v>49</v>
      </c>
      <c r="H117" s="74"/>
    </row>
    <row r="118" spans="1:8">
      <c r="A118" s="52" t="s">
        <v>11</v>
      </c>
      <c r="C118" s="148">
        <f>C86</f>
        <v>392</v>
      </c>
      <c r="D118" s="36"/>
      <c r="E118" s="148">
        <f>C87</f>
        <v>191</v>
      </c>
      <c r="F118" s="36"/>
      <c r="G118" s="148">
        <f>C88</f>
        <v>193</v>
      </c>
      <c r="H118" s="36"/>
    </row>
    <row r="119" spans="1:8">
      <c r="A119" s="52" t="s">
        <v>45</v>
      </c>
      <c r="C119" s="148">
        <f>D86</f>
        <v>41</v>
      </c>
      <c r="D119" s="36"/>
      <c r="E119" s="148">
        <f>D87</f>
        <v>13</v>
      </c>
      <c r="F119" s="36"/>
      <c r="G119" s="148">
        <f>D88</f>
        <v>0</v>
      </c>
      <c r="H119" s="36"/>
    </row>
    <row r="120" spans="1:8">
      <c r="A120" s="50" t="s">
        <v>50</v>
      </c>
      <c r="B120" s="50"/>
      <c r="C120" s="148">
        <f>E86</f>
        <v>123000</v>
      </c>
      <c r="D120" s="74"/>
      <c r="E120" s="148">
        <f>E87</f>
        <v>101120</v>
      </c>
      <c r="F120" s="74"/>
      <c r="G120" s="148">
        <f>E88</f>
        <v>57695</v>
      </c>
      <c r="H120" s="74"/>
    </row>
    <row r="121" spans="1:8">
      <c r="A121" s="50" t="s">
        <v>51</v>
      </c>
      <c r="B121" s="50"/>
      <c r="C121" s="182">
        <f>F86</f>
        <v>42000</v>
      </c>
      <c r="D121" s="74"/>
      <c r="E121" s="182">
        <f>F87</f>
        <v>24320</v>
      </c>
      <c r="F121" s="74"/>
      <c r="G121" s="182">
        <f>F88</f>
        <v>15484</v>
      </c>
      <c r="H121" s="74"/>
    </row>
    <row r="122" spans="1:8">
      <c r="A122" s="54"/>
      <c r="B122" s="54"/>
      <c r="C122" s="152"/>
      <c r="D122" s="74"/>
      <c r="E122" s="152"/>
      <c r="F122" s="74"/>
      <c r="G122" s="152"/>
      <c r="H122" s="74"/>
    </row>
    <row r="123" spans="1:8">
      <c r="A123" s="54" t="s">
        <v>17</v>
      </c>
      <c r="B123" s="54"/>
      <c r="C123" s="77">
        <f>SUM(C120:C122)</f>
        <v>165000</v>
      </c>
      <c r="D123" s="74"/>
      <c r="E123" s="77">
        <f>SUM(E120:E122)</f>
        <v>125440</v>
      </c>
      <c r="F123" s="74"/>
      <c r="G123" s="77">
        <f>SUM(G120:G122)</f>
        <v>73179</v>
      </c>
      <c r="H123" s="74"/>
    </row>
    <row r="124" spans="1:8">
      <c r="C124" s="36"/>
      <c r="D124" s="36"/>
      <c r="E124" s="36"/>
      <c r="F124" s="36"/>
      <c r="G124" s="36"/>
      <c r="H124" s="36"/>
    </row>
    <row r="125" spans="1:8">
      <c r="A125" s="52" t="s">
        <v>4</v>
      </c>
      <c r="C125" s="78">
        <f>$N$90</f>
        <v>24.5</v>
      </c>
      <c r="D125" s="124">
        <f>$Q$90</f>
        <v>11.33</v>
      </c>
      <c r="E125" s="78">
        <f>$N$90</f>
        <v>24.5</v>
      </c>
      <c r="F125" s="124">
        <f>$Q$90</f>
        <v>11.33</v>
      </c>
      <c r="G125" s="78">
        <f>$N$90</f>
        <v>24.5</v>
      </c>
      <c r="H125" s="124">
        <f>$Q$90</f>
        <v>11.33</v>
      </c>
    </row>
    <row r="126" spans="1:8">
      <c r="A126" s="52" t="s">
        <v>45</v>
      </c>
      <c r="C126" s="102">
        <f>$N$91</f>
        <v>24.5</v>
      </c>
      <c r="D126" s="175">
        <f>$Q$91</f>
        <v>11.33</v>
      </c>
      <c r="E126" s="102">
        <f>$N$91</f>
        <v>24.5</v>
      </c>
      <c r="F126" s="175">
        <f>$Q$91</f>
        <v>11.33</v>
      </c>
      <c r="G126" s="102">
        <f>$N$91</f>
        <v>24.5</v>
      </c>
      <c r="H126" s="175">
        <f>$Q$91</f>
        <v>11.33</v>
      </c>
    </row>
    <row r="127" spans="1:8">
      <c r="A127" s="50" t="s">
        <v>50</v>
      </c>
      <c r="B127" s="50"/>
      <c r="C127" s="103">
        <f>N$92</f>
        <v>5.0200000000000002E-3</v>
      </c>
      <c r="D127" s="127">
        <f>$Q$92</f>
        <v>5.1619999999999999E-2</v>
      </c>
      <c r="E127" s="103">
        <f>N$92</f>
        <v>5.0200000000000002E-3</v>
      </c>
      <c r="F127" s="127">
        <f>$Q$92</f>
        <v>5.1619999999999999E-2</v>
      </c>
      <c r="G127" s="103">
        <f>N$92</f>
        <v>5.0200000000000002E-3</v>
      </c>
      <c r="H127" s="127">
        <f>$Q$92</f>
        <v>5.1619999999999999E-2</v>
      </c>
    </row>
    <row r="128" spans="1:8">
      <c r="A128" s="50" t="s">
        <v>51</v>
      </c>
      <c r="B128" s="50"/>
      <c r="C128" s="103">
        <f>$N93</f>
        <v>0.11860999999999999</v>
      </c>
      <c r="D128" s="127">
        <f>$Q$93</f>
        <v>0.20094000000000001</v>
      </c>
      <c r="E128" s="103">
        <f>$N93</f>
        <v>0.11860999999999999</v>
      </c>
      <c r="F128" s="127">
        <f>$Q$93</f>
        <v>0.20094000000000001</v>
      </c>
      <c r="G128" s="103">
        <f>$N93</f>
        <v>0.11860999999999999</v>
      </c>
      <c r="H128" s="127">
        <f>$Q$93</f>
        <v>0.20094000000000001</v>
      </c>
    </row>
    <row r="129" spans="1:11">
      <c r="C129" s="36"/>
      <c r="D129" s="36"/>
      <c r="E129" s="36"/>
      <c r="F129" s="36"/>
      <c r="G129" s="36"/>
      <c r="H129" s="36"/>
    </row>
    <row r="130" spans="1:11">
      <c r="A130" s="54" t="s">
        <v>91</v>
      </c>
      <c r="B130" s="54"/>
      <c r="C130" s="79">
        <f>$N$95</f>
        <v>1.239E-2</v>
      </c>
      <c r="D130" s="79">
        <f>$Q$95</f>
        <v>1.239E-2</v>
      </c>
      <c r="E130" s="79">
        <f>$N$95</f>
        <v>1.239E-2</v>
      </c>
      <c r="F130" s="79">
        <f>$Q$95</f>
        <v>1.239E-2</v>
      </c>
      <c r="G130" s="79">
        <f>$N$95</f>
        <v>1.239E-2</v>
      </c>
      <c r="H130" s="79">
        <f>$Q$95</f>
        <v>1.239E-2</v>
      </c>
      <c r="I130" s="59"/>
      <c r="J130" s="59"/>
      <c r="K130" s="59"/>
    </row>
    <row r="131" spans="1:11">
      <c r="A131" s="54" t="s">
        <v>92</v>
      </c>
      <c r="B131" s="54"/>
      <c r="C131" s="79">
        <f>$N$96</f>
        <v>9.2800000000000001E-4</v>
      </c>
      <c r="D131" s="79">
        <f>$Q$96</f>
        <v>9.2800000000000001E-4</v>
      </c>
      <c r="E131" s="79">
        <f>$N$96</f>
        <v>9.2800000000000001E-4</v>
      </c>
      <c r="F131" s="79">
        <f>$Q$96</f>
        <v>9.2800000000000001E-4</v>
      </c>
      <c r="G131" s="79">
        <f>$N$96</f>
        <v>9.2800000000000001E-4</v>
      </c>
      <c r="H131" s="79">
        <f>$Q$96</f>
        <v>9.2800000000000001E-4</v>
      </c>
      <c r="I131" s="59"/>
      <c r="J131" s="59"/>
      <c r="K131" s="59"/>
    </row>
    <row r="132" spans="1:11">
      <c r="A132" s="60" t="s">
        <v>93</v>
      </c>
      <c r="C132" s="80">
        <f>$N$97</f>
        <v>5.3200000000000001E-3</v>
      </c>
      <c r="D132" s="80">
        <f>$Q$97</f>
        <v>5.3200000000000001E-3</v>
      </c>
      <c r="E132" s="80">
        <f>$N$97</f>
        <v>5.3200000000000001E-3</v>
      </c>
      <c r="F132" s="80">
        <f>$Q$97</f>
        <v>5.3200000000000001E-3</v>
      </c>
      <c r="G132" s="80">
        <f>$N$97</f>
        <v>5.3200000000000001E-3</v>
      </c>
      <c r="H132" s="80">
        <f>$Q$97</f>
        <v>5.3200000000000001E-3</v>
      </c>
      <c r="I132" s="61"/>
      <c r="J132" s="61"/>
      <c r="K132" s="61"/>
    </row>
    <row r="133" spans="1:11">
      <c r="A133" s="35" t="s">
        <v>103</v>
      </c>
      <c r="B133" s="36"/>
      <c r="C133" s="81">
        <f>$N$98</f>
        <v>1.0770999999999999E-2</v>
      </c>
      <c r="D133" s="81">
        <f>$Q$98</f>
        <v>0</v>
      </c>
      <c r="E133" s="81">
        <f t="shared" ref="E133:G133" si="21">$N$98</f>
        <v>1.0770999999999999E-2</v>
      </c>
      <c r="F133" s="81">
        <f>$Q$98</f>
        <v>0</v>
      </c>
      <c r="G133" s="81">
        <f t="shared" si="21"/>
        <v>1.0770999999999999E-2</v>
      </c>
      <c r="H133" s="81">
        <f>$Q$98</f>
        <v>0</v>
      </c>
      <c r="I133" s="61"/>
      <c r="J133" s="61"/>
      <c r="K133" s="61"/>
    </row>
    <row r="134" spans="1:11">
      <c r="A134" s="35" t="s">
        <v>99</v>
      </c>
      <c r="B134" s="36"/>
      <c r="C134" s="78">
        <f>$N$20</f>
        <v>1.01</v>
      </c>
      <c r="D134" s="78">
        <f>$Q$20</f>
        <v>0</v>
      </c>
      <c r="E134" s="78">
        <f t="shared" ref="E134:G134" si="22">$N$20</f>
        <v>1.01</v>
      </c>
      <c r="F134" s="78">
        <f>$Q$20</f>
        <v>0</v>
      </c>
      <c r="G134" s="78">
        <f t="shared" si="22"/>
        <v>1.01</v>
      </c>
      <c r="H134" s="78">
        <f>$Q$20</f>
        <v>0</v>
      </c>
      <c r="I134" s="61"/>
      <c r="J134" s="61"/>
      <c r="K134" s="61"/>
    </row>
    <row r="135" spans="1:11">
      <c r="A135" s="35" t="s">
        <v>100</v>
      </c>
      <c r="B135" s="36"/>
      <c r="C135" s="78">
        <f>$N$21</f>
        <v>0.46</v>
      </c>
      <c r="D135" s="78">
        <f>$Q$21</f>
        <v>0</v>
      </c>
      <c r="E135" s="78">
        <f t="shared" ref="E135:G135" si="23">$N$21</f>
        <v>0.46</v>
      </c>
      <c r="F135" s="78">
        <f>$Q$21</f>
        <v>0</v>
      </c>
      <c r="G135" s="78">
        <f t="shared" si="23"/>
        <v>0.46</v>
      </c>
      <c r="H135" s="78">
        <f>$Q$21</f>
        <v>0</v>
      </c>
      <c r="I135" s="61"/>
      <c r="J135" s="61"/>
      <c r="K135" s="61"/>
    </row>
    <row r="136" spans="1:11">
      <c r="A136" s="35" t="s">
        <v>104</v>
      </c>
      <c r="B136" s="36"/>
      <c r="C136" s="81">
        <f>$N$22</f>
        <v>-4.5515E-2</v>
      </c>
      <c r="D136" s="81">
        <f>$Q$22</f>
        <v>0</v>
      </c>
      <c r="E136" s="81">
        <f t="shared" ref="E136:G136" si="24">$N$22</f>
        <v>-4.5515E-2</v>
      </c>
      <c r="F136" s="81">
        <f>$Q$22</f>
        <v>0</v>
      </c>
      <c r="G136" s="81">
        <f t="shared" si="24"/>
        <v>-4.5515E-2</v>
      </c>
      <c r="H136" s="81">
        <f>$Q$22</f>
        <v>0</v>
      </c>
      <c r="I136" s="61"/>
      <c r="J136" s="61"/>
      <c r="K136" s="61"/>
    </row>
    <row r="137" spans="1:11">
      <c r="A137" s="35" t="s">
        <v>102</v>
      </c>
      <c r="B137" s="36"/>
      <c r="C137" s="79">
        <f>$N$23</f>
        <v>-1.09E-3</v>
      </c>
      <c r="D137" s="79">
        <f>$Q$23</f>
        <v>-1.09E-3</v>
      </c>
      <c r="E137" s="79">
        <f t="shared" ref="E137:G137" si="25">$N$23</f>
        <v>-1.09E-3</v>
      </c>
      <c r="F137" s="79">
        <f>$Q$23</f>
        <v>-1.09E-3</v>
      </c>
      <c r="G137" s="79">
        <f t="shared" si="25"/>
        <v>-1.09E-3</v>
      </c>
      <c r="H137" s="79">
        <f>$Q$23</f>
        <v>-1.09E-3</v>
      </c>
      <c r="I137" s="61"/>
      <c r="J137" s="61"/>
      <c r="K137" s="61"/>
    </row>
    <row r="138" spans="1:11">
      <c r="A138" s="60" t="s">
        <v>111</v>
      </c>
      <c r="B138" s="36"/>
      <c r="C138" s="80">
        <f>$N$104</f>
        <v>-0.2</v>
      </c>
      <c r="D138" s="80">
        <f>$Q$104</f>
        <v>-0.2</v>
      </c>
      <c r="E138" s="80">
        <f>C138</f>
        <v>-0.2</v>
      </c>
      <c r="F138" s="80">
        <f t="shared" ref="F138:H138" si="26">D138</f>
        <v>-0.2</v>
      </c>
      <c r="G138" s="80">
        <f t="shared" si="26"/>
        <v>-0.2</v>
      </c>
      <c r="H138" s="80">
        <f t="shared" si="26"/>
        <v>-0.2</v>
      </c>
      <c r="I138" s="61"/>
      <c r="J138" s="61"/>
      <c r="K138" s="61"/>
    </row>
    <row r="139" spans="1:11">
      <c r="A139" s="60" t="s">
        <v>107</v>
      </c>
      <c r="C139" s="82">
        <f>$N$103</f>
        <v>0</v>
      </c>
      <c r="D139" s="82">
        <f>$Q$103</f>
        <v>0</v>
      </c>
      <c r="E139" s="82">
        <f>$N$103</f>
        <v>0</v>
      </c>
      <c r="F139" s="82">
        <f>$Q$103</f>
        <v>0</v>
      </c>
      <c r="G139" s="82">
        <f>$N$103</f>
        <v>0</v>
      </c>
      <c r="H139" s="82">
        <f>$Q$103</f>
        <v>0</v>
      </c>
      <c r="I139" s="61"/>
      <c r="J139" s="61"/>
      <c r="K139" s="61"/>
    </row>
    <row r="140" spans="1:11">
      <c r="C140" s="36"/>
      <c r="D140" s="36"/>
      <c r="E140" s="36"/>
      <c r="F140" s="36"/>
      <c r="G140" s="36"/>
      <c r="H140" s="36"/>
    </row>
    <row r="141" spans="1:11">
      <c r="A141" s="54" t="s">
        <v>52</v>
      </c>
      <c r="B141" s="54"/>
      <c r="C141" s="36">
        <f>(C118+C119)*C125</f>
        <v>10608.5</v>
      </c>
      <c r="D141" s="36">
        <f>(C118+C119)*D125</f>
        <v>4905.8900000000003</v>
      </c>
      <c r="E141" s="36">
        <f>(E118+E119)*E125</f>
        <v>4998</v>
      </c>
      <c r="F141" s="36">
        <f>(E118+E119)*F125</f>
        <v>2311.3200000000002</v>
      </c>
      <c r="G141" s="36">
        <f>(G118+G119)*G125</f>
        <v>4728.5</v>
      </c>
      <c r="H141" s="36">
        <f>(G118+G119)*H125</f>
        <v>2186.69</v>
      </c>
    </row>
    <row r="142" spans="1:11">
      <c r="A142" s="35" t="s">
        <v>99</v>
      </c>
      <c r="B142" s="36"/>
      <c r="C142" s="85">
        <f>C134*(C118+C119)</f>
        <v>437.33</v>
      </c>
      <c r="D142" s="85">
        <f>D134*(C118+C119)</f>
        <v>0</v>
      </c>
      <c r="E142" s="85">
        <f>E134*(E118+E119)</f>
        <v>206.04</v>
      </c>
      <c r="F142" s="85">
        <f>F134*(E118+E119)</f>
        <v>0</v>
      </c>
      <c r="G142" s="85">
        <f>G134*(G118+G119)</f>
        <v>194.93</v>
      </c>
      <c r="H142" s="85">
        <f>H134*(G118+G119)</f>
        <v>0</v>
      </c>
      <c r="I142" s="69"/>
      <c r="J142" s="69"/>
      <c r="K142" s="69"/>
    </row>
    <row r="143" spans="1:11">
      <c r="A143" s="35" t="s">
        <v>100</v>
      </c>
      <c r="B143" s="36"/>
      <c r="C143" s="85">
        <f>C135*(C118+C119)</f>
        <v>199.18</v>
      </c>
      <c r="D143" s="85">
        <f>D135*(C118+C119)</f>
        <v>0</v>
      </c>
      <c r="E143" s="85">
        <f>E135*(E118+E119)</f>
        <v>93.84</v>
      </c>
      <c r="F143" s="85">
        <f>F135*(E118+E119)</f>
        <v>0</v>
      </c>
      <c r="G143" s="85">
        <f>G135*(G118+G119)</f>
        <v>88.78</v>
      </c>
      <c r="H143" s="85">
        <f>H135*(G118+G119)</f>
        <v>0</v>
      </c>
      <c r="I143" s="69"/>
      <c r="J143" s="69"/>
      <c r="K143" s="69"/>
    </row>
    <row r="144" spans="1:11">
      <c r="A144" s="50" t="s">
        <v>50</v>
      </c>
      <c r="B144" s="50"/>
      <c r="C144" s="83">
        <f>C120*C127</f>
        <v>617.46</v>
      </c>
      <c r="D144" s="83">
        <f>C120*D127</f>
        <v>6349.26</v>
      </c>
      <c r="E144" s="83">
        <f>E120*E127</f>
        <v>507.62240000000003</v>
      </c>
      <c r="F144" s="83">
        <f>E120*F127</f>
        <v>5219.8144000000002</v>
      </c>
      <c r="G144" s="83">
        <f>G120*G127</f>
        <v>289.62889999999999</v>
      </c>
      <c r="H144" s="83">
        <f>G120*H127</f>
        <v>2978.2159000000001</v>
      </c>
    </row>
    <row r="145" spans="1:11">
      <c r="A145" s="50" t="s">
        <v>51</v>
      </c>
      <c r="B145" s="50"/>
      <c r="C145" s="83">
        <f>C121*C128</f>
        <v>4981.62</v>
      </c>
      <c r="D145" s="83">
        <f>C121*D128</f>
        <v>8439.48</v>
      </c>
      <c r="E145" s="83">
        <f>E121*E128</f>
        <v>2884.5951999999997</v>
      </c>
      <c r="F145" s="83">
        <f>E121*F128</f>
        <v>4886.8608000000004</v>
      </c>
      <c r="G145" s="83">
        <f>G121*G128</f>
        <v>1836.5572399999999</v>
      </c>
      <c r="H145" s="83">
        <f>G121*H128</f>
        <v>3111.3549600000001</v>
      </c>
    </row>
    <row r="146" spans="1:11">
      <c r="A146" s="52" t="s">
        <v>25</v>
      </c>
      <c r="C146" s="83">
        <f>$N$109</f>
        <v>30.2</v>
      </c>
      <c r="D146" s="83">
        <f>$Q$109</f>
        <v>62.6</v>
      </c>
      <c r="E146" s="83">
        <f>$N$109</f>
        <v>30.2</v>
      </c>
      <c r="F146" s="83">
        <f>$Q$109</f>
        <v>62.6</v>
      </c>
      <c r="G146" s="83">
        <f>$N$109</f>
        <v>30.2</v>
      </c>
      <c r="H146" s="83">
        <f>$Q$109</f>
        <v>62.6</v>
      </c>
    </row>
    <row r="147" spans="1:11">
      <c r="A147" s="35" t="s">
        <v>101</v>
      </c>
      <c r="B147" s="36"/>
      <c r="C147" s="85">
        <f>SUM(C141,C144:C146)*C136</f>
        <v>-739.06255669999996</v>
      </c>
      <c r="D147" s="85">
        <f t="shared" ref="D147:H147" si="27">SUM(D141,D144:D146)*D136</f>
        <v>0</v>
      </c>
      <c r="E147" s="85">
        <f t="shared" si="27"/>
        <v>-383.25530706400002</v>
      </c>
      <c r="F147" s="85">
        <f t="shared" si="27"/>
        <v>0</v>
      </c>
      <c r="G147" s="85">
        <f t="shared" si="27"/>
        <v>-313.36559266209997</v>
      </c>
      <c r="H147" s="85">
        <f t="shared" si="27"/>
        <v>0</v>
      </c>
      <c r="I147" s="69"/>
      <c r="J147" s="69"/>
      <c r="K147" s="69"/>
    </row>
    <row r="148" spans="1:11">
      <c r="A148" s="35" t="s">
        <v>103</v>
      </c>
      <c r="B148" s="36"/>
      <c r="C148" s="83">
        <f t="shared" ref="C148:H148" si="28">SUM(C150:C155,C141:C147)*C133</f>
        <v>161.69038913851975</v>
      </c>
      <c r="D148" s="83">
        <f t="shared" si="28"/>
        <v>0</v>
      </c>
      <c r="E148" s="83">
        <f t="shared" si="28"/>
        <v>88.837777819588894</v>
      </c>
      <c r="F148" s="83">
        <f t="shared" si="28"/>
        <v>0</v>
      </c>
      <c r="G148" s="83">
        <f t="shared" si="28"/>
        <v>69.101211299712205</v>
      </c>
      <c r="H148" s="83">
        <f t="shared" si="28"/>
        <v>0</v>
      </c>
    </row>
    <row r="149" spans="1:11">
      <c r="A149" s="52" t="s">
        <v>26</v>
      </c>
      <c r="C149" s="84">
        <f>SUM(C141:C148)</f>
        <v>16296.917832438519</v>
      </c>
      <c r="D149" s="84">
        <f t="shared" ref="D149:H149" si="29">SUM(D141:D148)</f>
        <v>19757.23</v>
      </c>
      <c r="E149" s="84">
        <f t="shared" si="29"/>
        <v>8425.8800707555893</v>
      </c>
      <c r="F149" s="84">
        <f t="shared" si="29"/>
        <v>12480.595200000002</v>
      </c>
      <c r="G149" s="84">
        <f t="shared" si="29"/>
        <v>6924.3317586376124</v>
      </c>
      <c r="H149" s="84">
        <f t="shared" si="29"/>
        <v>8338.8608600000007</v>
      </c>
    </row>
    <row r="150" spans="1:11">
      <c r="A150" s="74" t="s">
        <v>91</v>
      </c>
      <c r="B150" s="36"/>
      <c r="C150" s="83">
        <f>C123*C130</f>
        <v>2044.35</v>
      </c>
      <c r="D150" s="83">
        <f>C123*D130</f>
        <v>2044.35</v>
      </c>
      <c r="E150" s="83">
        <f>E123*E130</f>
        <v>1554.2016000000001</v>
      </c>
      <c r="F150" s="83">
        <f>E123*F130</f>
        <v>1554.2016000000001</v>
      </c>
      <c r="G150" s="83">
        <f>G123*G130</f>
        <v>906.68781000000001</v>
      </c>
      <c r="H150" s="83">
        <f>G123*H130</f>
        <v>906.68781000000001</v>
      </c>
      <c r="I150" s="86"/>
      <c r="J150" s="86"/>
      <c r="K150" s="86"/>
    </row>
    <row r="151" spans="1:11">
      <c r="A151" s="74" t="s">
        <v>92</v>
      </c>
      <c r="B151" s="36"/>
      <c r="C151" s="83">
        <f>C123*C131</f>
        <v>153.12</v>
      </c>
      <c r="D151" s="83">
        <f>C123*D131</f>
        <v>153.12</v>
      </c>
      <c r="E151" s="83">
        <f>E123*E131</f>
        <v>116.40832</v>
      </c>
      <c r="F151" s="83">
        <f>E123*F131</f>
        <v>116.40832</v>
      </c>
      <c r="G151" s="83">
        <f>G123*G131</f>
        <v>67.910111999999998</v>
      </c>
      <c r="H151" s="83">
        <f>G123*H131</f>
        <v>67.910111999999998</v>
      </c>
      <c r="I151" s="86"/>
      <c r="J151" s="86"/>
      <c r="K151" s="86"/>
    </row>
    <row r="152" spans="1:11">
      <c r="A152" s="35" t="s">
        <v>93</v>
      </c>
      <c r="B152" s="36"/>
      <c r="C152" s="85">
        <f t="shared" ref="C152:H152" si="30">SUM(C141:C147)*C132</f>
        <v>85.839409998356004</v>
      </c>
      <c r="D152" s="85">
        <f t="shared" si="30"/>
        <v>105.10846359999999</v>
      </c>
      <c r="E152" s="85">
        <f t="shared" si="30"/>
        <v>44.353064998419526</v>
      </c>
      <c r="F152" s="85">
        <f t="shared" si="30"/>
        <v>66.396766464000009</v>
      </c>
      <c r="G152" s="85">
        <f t="shared" si="30"/>
        <v>36.469826511837631</v>
      </c>
      <c r="H152" s="85">
        <f t="shared" si="30"/>
        <v>44.362739775200005</v>
      </c>
      <c r="I152" s="69"/>
      <c r="J152" s="69"/>
      <c r="K152" s="69"/>
    </row>
    <row r="153" spans="1:11">
      <c r="A153" s="35" t="s">
        <v>102</v>
      </c>
      <c r="B153" s="36"/>
      <c r="C153" s="86">
        <f>C137*C123</f>
        <v>-179.85</v>
      </c>
      <c r="D153" s="86">
        <f>D137*C123</f>
        <v>-179.85</v>
      </c>
      <c r="E153" s="86">
        <f>E137*E123</f>
        <v>-136.7296</v>
      </c>
      <c r="F153" s="86">
        <f>F137*E123</f>
        <v>-136.7296</v>
      </c>
      <c r="G153" s="86">
        <f>G137*G123</f>
        <v>-79.765110000000007</v>
      </c>
      <c r="H153" s="86">
        <f>H137*G123</f>
        <v>-79.765110000000007</v>
      </c>
      <c r="I153" s="69"/>
      <c r="J153" s="69"/>
      <c r="K153" s="69"/>
    </row>
    <row r="154" spans="1:11">
      <c r="A154" s="35" t="s">
        <v>111</v>
      </c>
      <c r="B154" s="36"/>
      <c r="C154" s="86">
        <f>SUM(C141:C147)*C138</f>
        <v>-3227.04548866</v>
      </c>
      <c r="D154" s="86">
        <f t="shared" ref="D154:H154" si="31">SUM(D141:D147)*D138</f>
        <v>-3951.4459999999999</v>
      </c>
      <c r="E154" s="86">
        <f t="shared" si="31"/>
        <v>-1667.4084585872004</v>
      </c>
      <c r="F154" s="86">
        <f t="shared" si="31"/>
        <v>-2496.1190400000005</v>
      </c>
      <c r="G154" s="86">
        <f t="shared" si="31"/>
        <v>-1371.0461094675802</v>
      </c>
      <c r="H154" s="86">
        <f t="shared" si="31"/>
        <v>-1667.7721720000002</v>
      </c>
      <c r="I154" s="69"/>
      <c r="J154" s="69"/>
      <c r="K154" s="69"/>
    </row>
    <row r="155" spans="1:11">
      <c r="A155" s="35" t="s">
        <v>107</v>
      </c>
      <c r="B155" s="36"/>
      <c r="C155" s="86">
        <f>C123*C139</f>
        <v>0</v>
      </c>
      <c r="D155" s="86">
        <f>C123*D139</f>
        <v>0</v>
      </c>
      <c r="E155" s="86">
        <f>E123*E139</f>
        <v>0</v>
      </c>
      <c r="F155" s="86">
        <f>E123*F139</f>
        <v>0</v>
      </c>
      <c r="G155" s="86">
        <f>G123*G139</f>
        <v>0</v>
      </c>
      <c r="H155" s="86">
        <f>G123*H139</f>
        <v>0</v>
      </c>
      <c r="I155" s="69"/>
      <c r="J155" s="69"/>
      <c r="K155" s="69"/>
    </row>
    <row r="156" spans="1:11" ht="13.5" thickBot="1">
      <c r="A156" s="35" t="s">
        <v>94</v>
      </c>
      <c r="B156" s="36"/>
      <c r="C156" s="68">
        <f t="shared" ref="C156:H156" si="32">SUM(C149:C155)</f>
        <v>15173.331753776876</v>
      </c>
      <c r="D156" s="68">
        <f t="shared" si="32"/>
        <v>17928.5124636</v>
      </c>
      <c r="E156" s="68">
        <f t="shared" si="32"/>
        <v>8336.7049971668075</v>
      </c>
      <c r="F156" s="68">
        <f t="shared" si="32"/>
        <v>11584.753246464003</v>
      </c>
      <c r="G156" s="68">
        <f t="shared" si="32"/>
        <v>6484.5882876818696</v>
      </c>
      <c r="H156" s="68">
        <f t="shared" si="32"/>
        <v>7610.2842397752001</v>
      </c>
      <c r="I156" s="69"/>
      <c r="J156" s="69"/>
      <c r="K156" s="69"/>
    </row>
    <row r="157" spans="1:11" ht="13.5" thickTop="1"/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1" max="16383" man="1"/>
  </rowBreaks>
  <colBreaks count="1" manualBreakCount="1">
    <brk id="1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P157"/>
  <sheetViews>
    <sheetView zoomScaleNormal="100" workbookViewId="0"/>
  </sheetViews>
  <sheetFormatPr defaultColWidth="8.85546875" defaultRowHeight="12.75"/>
  <cols>
    <col min="1" max="1" width="9.7109375" style="52" customWidth="1"/>
    <col min="2" max="2" width="10" style="52" customWidth="1"/>
    <col min="3" max="3" width="10.7109375" style="52" customWidth="1"/>
    <col min="4" max="4" width="12" style="52" bestFit="1" customWidth="1"/>
    <col min="5" max="5" width="17" style="52" bestFit="1" customWidth="1"/>
    <col min="6" max="6" width="17.5703125" style="52" bestFit="1" customWidth="1"/>
    <col min="7" max="7" width="17.28515625" style="52" bestFit="1" customWidth="1"/>
    <col min="8" max="13" width="10.7109375" style="52" customWidth="1"/>
    <col min="14" max="14" width="14" style="52" customWidth="1"/>
    <col min="15" max="16" width="10.7109375" style="52" customWidth="1"/>
    <col min="17" max="17" width="16.28515625" style="52" customWidth="1"/>
    <col min="18" max="36" width="10.7109375" style="52" customWidth="1"/>
    <col min="37" max="42" width="10.140625" style="52" bestFit="1" customWidth="1"/>
    <col min="43" max="16384" width="8.85546875" style="52"/>
  </cols>
  <sheetData>
    <row r="1" spans="1:17" ht="13.5" thickBot="1">
      <c r="A1" s="70" t="s">
        <v>90</v>
      </c>
      <c r="D1" s="70" t="s">
        <v>42</v>
      </c>
    </row>
    <row r="2" spans="1:17" ht="13.5" thickBot="1">
      <c r="A2" s="162">
        <v>2020</v>
      </c>
      <c r="D2" s="163" t="s">
        <v>4</v>
      </c>
      <c r="E2" s="163" t="s">
        <v>5</v>
      </c>
      <c r="F2" s="163" t="s">
        <v>6</v>
      </c>
      <c r="G2" s="163" t="s">
        <v>7</v>
      </c>
      <c r="I2" s="197"/>
      <c r="J2" s="198"/>
    </row>
    <row r="3" spans="1:17" ht="13.5" thickBot="1">
      <c r="A3" s="238">
        <v>10</v>
      </c>
      <c r="B3" s="146"/>
      <c r="C3" s="146" t="s">
        <v>60</v>
      </c>
      <c r="D3" s="199">
        <v>190</v>
      </c>
      <c r="E3" s="199">
        <v>38000</v>
      </c>
      <c r="F3" s="199">
        <v>27600</v>
      </c>
      <c r="G3" s="199"/>
      <c r="I3" s="164"/>
      <c r="J3" s="71"/>
      <c r="Q3" s="52" t="s">
        <v>39</v>
      </c>
    </row>
    <row r="4" spans="1:17" ht="13.5" thickBot="1">
      <c r="A4" s="239"/>
      <c r="B4" s="146"/>
      <c r="C4" s="146" t="s">
        <v>61</v>
      </c>
      <c r="D4" s="199">
        <v>56</v>
      </c>
      <c r="E4" s="199">
        <v>11200</v>
      </c>
      <c r="F4" s="199">
        <v>4800</v>
      </c>
      <c r="G4" s="199"/>
      <c r="I4" s="164"/>
      <c r="J4" s="72"/>
    </row>
    <row r="5" spans="1:17" ht="13.5" thickBot="1">
      <c r="A5" s="239"/>
      <c r="B5" s="146"/>
      <c r="C5" s="146" t="s">
        <v>62</v>
      </c>
      <c r="D5" s="199">
        <v>24</v>
      </c>
      <c r="E5" s="199">
        <v>4800</v>
      </c>
      <c r="F5" s="199">
        <v>2332</v>
      </c>
      <c r="G5" s="200"/>
      <c r="I5" s="166" t="s">
        <v>9</v>
      </c>
      <c r="J5" s="167"/>
      <c r="L5" s="168"/>
      <c r="M5" s="125"/>
      <c r="N5" s="169" t="s">
        <v>10</v>
      </c>
      <c r="O5" s="50"/>
      <c r="P5" s="168"/>
      <c r="Q5" s="169" t="s">
        <v>10</v>
      </c>
    </row>
    <row r="6" spans="1:17" ht="13.5" thickBot="1">
      <c r="A6" s="239"/>
      <c r="B6" s="146"/>
      <c r="C6" s="146" t="s">
        <v>63</v>
      </c>
      <c r="D6" s="199">
        <v>40</v>
      </c>
      <c r="E6" s="199">
        <v>2939</v>
      </c>
      <c r="F6" s="199"/>
      <c r="G6" s="200"/>
      <c r="I6" s="125"/>
      <c r="J6" s="125"/>
      <c r="L6" s="170"/>
      <c r="M6" s="125"/>
      <c r="N6" s="50"/>
      <c r="O6" s="50"/>
      <c r="P6" s="125"/>
      <c r="Q6" s="50"/>
    </row>
    <row r="7" spans="1:17" ht="13.5" thickBot="1">
      <c r="A7" s="239"/>
      <c r="B7" s="146"/>
      <c r="C7" s="146" t="s">
        <v>64</v>
      </c>
      <c r="D7" s="199">
        <v>72</v>
      </c>
      <c r="E7" s="199">
        <v>14400</v>
      </c>
      <c r="F7" s="199">
        <v>10800</v>
      </c>
      <c r="G7" s="200">
        <v>960</v>
      </c>
      <c r="I7" s="125"/>
      <c r="J7" s="125"/>
      <c r="L7" s="126"/>
      <c r="M7" s="125"/>
      <c r="N7" s="50"/>
      <c r="O7" s="50"/>
      <c r="P7" s="125"/>
      <c r="Q7" s="50"/>
    </row>
    <row r="8" spans="1:17" ht="13.5" thickBot="1">
      <c r="A8" s="239"/>
      <c r="B8" s="146"/>
      <c r="C8" s="146" t="s">
        <v>65</v>
      </c>
      <c r="D8" s="199">
        <v>73</v>
      </c>
      <c r="E8" s="199">
        <v>9720</v>
      </c>
      <c r="F8" s="199"/>
      <c r="G8" s="199"/>
      <c r="I8" s="125" t="s">
        <v>18</v>
      </c>
      <c r="J8" s="125"/>
      <c r="L8" s="125"/>
      <c r="M8" s="125"/>
      <c r="N8" s="124">
        <v>12.78</v>
      </c>
      <c r="O8" s="50"/>
      <c r="P8" s="124"/>
      <c r="Q8" s="124">
        <v>3.74</v>
      </c>
    </row>
    <row r="9" spans="1:17" ht="13.5" thickBot="1">
      <c r="A9" s="239"/>
      <c r="B9" s="146"/>
      <c r="C9" s="146" t="s">
        <v>66</v>
      </c>
      <c r="D9" s="199">
        <v>16</v>
      </c>
      <c r="E9" s="199">
        <v>3200</v>
      </c>
      <c r="F9" s="199">
        <v>2400</v>
      </c>
      <c r="G9" s="200">
        <v>506</v>
      </c>
      <c r="I9" s="125" t="s">
        <v>19</v>
      </c>
      <c r="J9" s="125"/>
      <c r="L9" s="50"/>
      <c r="M9" s="125"/>
      <c r="N9" s="127">
        <v>7.2279999999999997E-2</v>
      </c>
      <c r="O9" s="50"/>
      <c r="P9" s="125"/>
      <c r="Q9" s="127">
        <v>5.0299999999999997E-2</v>
      </c>
    </row>
    <row r="10" spans="1:17" ht="13.5" thickBot="1">
      <c r="A10" s="239"/>
      <c r="B10" s="146"/>
      <c r="C10" s="146" t="s">
        <v>67</v>
      </c>
      <c r="D10" s="199">
        <v>31</v>
      </c>
      <c r="E10" s="199">
        <v>6200</v>
      </c>
      <c r="F10" s="199">
        <v>4650</v>
      </c>
      <c r="G10" s="199">
        <v>7195</v>
      </c>
      <c r="I10" s="125" t="s">
        <v>20</v>
      </c>
      <c r="J10" s="125"/>
      <c r="L10" s="50"/>
      <c r="M10" s="125"/>
      <c r="N10" s="127">
        <v>5.2569999999999999E-2</v>
      </c>
      <c r="O10" s="50"/>
      <c r="P10" s="125"/>
      <c r="Q10" s="127">
        <v>3.0300000000000001E-2</v>
      </c>
    </row>
    <row r="11" spans="1:17" ht="13.5" thickBot="1">
      <c r="A11" s="239"/>
      <c r="B11" s="146"/>
      <c r="C11" s="146" t="s">
        <v>68</v>
      </c>
      <c r="D11" s="199">
        <v>15</v>
      </c>
      <c r="E11" s="199">
        <v>1400</v>
      </c>
      <c r="F11" s="199">
        <v>1050</v>
      </c>
      <c r="G11" s="200">
        <v>950</v>
      </c>
      <c r="I11" s="125" t="s">
        <v>27</v>
      </c>
      <c r="J11" s="125"/>
      <c r="L11" s="50"/>
      <c r="M11" s="125"/>
      <c r="N11" s="127">
        <v>3.823E-2</v>
      </c>
      <c r="O11" s="50"/>
      <c r="P11" s="125"/>
      <c r="Q11" s="127">
        <v>1.03E-2</v>
      </c>
    </row>
    <row r="12" spans="1:17" ht="13.5" thickBot="1">
      <c r="A12" s="239"/>
      <c r="B12" s="146"/>
      <c r="C12" s="146" t="s">
        <v>69</v>
      </c>
      <c r="D12" s="199">
        <v>36</v>
      </c>
      <c r="E12" s="199">
        <v>7200</v>
      </c>
      <c r="F12" s="199">
        <v>2640</v>
      </c>
      <c r="G12" s="199"/>
      <c r="I12" s="125" t="s">
        <v>28</v>
      </c>
      <c r="J12" s="125"/>
      <c r="L12" s="50"/>
      <c r="M12" s="125"/>
      <c r="N12" s="126"/>
      <c r="O12" s="50"/>
      <c r="P12" s="127"/>
      <c r="Q12" s="126"/>
    </row>
    <row r="13" spans="1:17" ht="13.5" thickBot="1">
      <c r="A13" s="239"/>
      <c r="B13" s="146"/>
      <c r="C13" s="146" t="s">
        <v>70</v>
      </c>
      <c r="D13" s="199">
        <v>107</v>
      </c>
      <c r="E13" s="199">
        <v>21400</v>
      </c>
      <c r="F13" s="199">
        <v>16050</v>
      </c>
      <c r="G13" s="200">
        <v>6230</v>
      </c>
      <c r="I13" s="125" t="s">
        <v>29</v>
      </c>
      <c r="J13" s="125"/>
      <c r="L13" s="50"/>
      <c r="M13" s="125"/>
      <c r="N13" s="126"/>
      <c r="O13" s="50"/>
      <c r="P13" s="127"/>
      <c r="Q13" s="126"/>
    </row>
    <row r="14" spans="1:17" ht="13.5" thickBot="1">
      <c r="A14" s="240"/>
      <c r="B14" s="146"/>
      <c r="C14" s="146" t="s">
        <v>71</v>
      </c>
      <c r="D14" s="199">
        <v>23</v>
      </c>
      <c r="E14" s="199">
        <v>4600</v>
      </c>
      <c r="F14" s="199">
        <v>1892</v>
      </c>
      <c r="G14" s="200"/>
      <c r="I14" s="88"/>
      <c r="J14" s="173"/>
      <c r="L14" s="50"/>
      <c r="M14" s="125"/>
      <c r="N14" s="126"/>
      <c r="O14" s="50"/>
      <c r="P14" s="125"/>
      <c r="Q14" s="126"/>
    </row>
    <row r="15" spans="1:17" ht="13.5" thickBot="1">
      <c r="A15" s="89"/>
      <c r="B15" s="146"/>
      <c r="C15" s="146" t="s">
        <v>72</v>
      </c>
      <c r="D15" s="201">
        <v>29</v>
      </c>
      <c r="E15" s="201">
        <v>5800</v>
      </c>
      <c r="F15" s="201">
        <v>3200</v>
      </c>
      <c r="G15" s="201"/>
      <c r="I15" s="88"/>
      <c r="J15" s="173"/>
      <c r="L15" s="50"/>
      <c r="M15" s="125"/>
      <c r="N15" s="126"/>
      <c r="O15" s="50"/>
      <c r="P15" s="125"/>
      <c r="Q15" s="126"/>
    </row>
    <row r="16" spans="1:17" ht="13.5" thickBot="1">
      <c r="A16" s="89"/>
      <c r="B16" s="146"/>
      <c r="C16" s="146" t="s">
        <v>73</v>
      </c>
      <c r="D16" s="201">
        <v>24</v>
      </c>
      <c r="E16" s="201">
        <v>4800</v>
      </c>
      <c r="F16" s="201">
        <v>3600</v>
      </c>
      <c r="G16" s="202">
        <v>1782</v>
      </c>
      <c r="I16" s="125" t="s">
        <v>91</v>
      </c>
      <c r="J16" s="173"/>
      <c r="L16" s="50"/>
      <c r="M16" s="125"/>
      <c r="N16" s="164">
        <v>1.239E-2</v>
      </c>
      <c r="O16" s="71"/>
      <c r="P16" s="125"/>
      <c r="Q16" s="164">
        <v>1.239E-2</v>
      </c>
    </row>
    <row r="17" spans="1:17" ht="13.5" thickBot="1">
      <c r="A17" s="89"/>
      <c r="B17" s="146"/>
      <c r="C17" s="146" t="s">
        <v>74</v>
      </c>
      <c r="D17" s="201">
        <v>49</v>
      </c>
      <c r="E17" s="201">
        <v>9800</v>
      </c>
      <c r="F17" s="201">
        <v>360</v>
      </c>
      <c r="G17" s="202"/>
      <c r="I17" s="125" t="s">
        <v>92</v>
      </c>
      <c r="J17" s="203"/>
      <c r="L17" s="50"/>
      <c r="M17" s="125"/>
      <c r="N17" s="172">
        <v>9.2800000000000001E-4</v>
      </c>
      <c r="O17" s="50"/>
      <c r="P17" s="125"/>
      <c r="Q17" s="172">
        <v>9.2800000000000001E-4</v>
      </c>
    </row>
    <row r="18" spans="1:17" ht="13.5" thickBot="1">
      <c r="A18" s="89"/>
      <c r="B18" s="146"/>
      <c r="C18" s="146" t="s">
        <v>75</v>
      </c>
      <c r="D18" s="201">
        <v>33</v>
      </c>
      <c r="E18" s="201">
        <v>6600</v>
      </c>
      <c r="F18" s="201">
        <v>4680</v>
      </c>
      <c r="G18" s="202"/>
      <c r="I18" s="125" t="s">
        <v>93</v>
      </c>
      <c r="J18" s="173"/>
      <c r="L18" s="50"/>
      <c r="M18" s="125"/>
      <c r="N18" s="173">
        <v>5.3200000000000001E-3</v>
      </c>
      <c r="O18" s="50"/>
      <c r="P18" s="125"/>
      <c r="Q18" s="173">
        <v>5.3200000000000001E-3</v>
      </c>
    </row>
    <row r="19" spans="1:17" ht="13.5" thickBot="1">
      <c r="A19" s="89"/>
      <c r="B19" s="146"/>
      <c r="C19" s="146" t="s">
        <v>76</v>
      </c>
      <c r="D19" s="201">
        <v>18</v>
      </c>
      <c r="E19" s="201">
        <v>3600</v>
      </c>
      <c r="F19" s="201">
        <v>2700</v>
      </c>
      <c r="G19" s="201">
        <v>420</v>
      </c>
      <c r="I19" s="125" t="s">
        <v>103</v>
      </c>
      <c r="J19" s="204"/>
      <c r="K19" s="36"/>
      <c r="L19" s="50"/>
      <c r="M19" s="125"/>
      <c r="N19" s="174">
        <v>1.0770999999999999E-2</v>
      </c>
      <c r="O19" s="50"/>
      <c r="P19" s="125"/>
      <c r="Q19" s="174">
        <v>0</v>
      </c>
    </row>
    <row r="20" spans="1:17">
      <c r="A20" s="90"/>
      <c r="B20" s="205"/>
      <c r="C20" s="205"/>
      <c r="D20" s="206"/>
      <c r="E20" s="206"/>
      <c r="F20" s="206"/>
      <c r="G20" s="91"/>
      <c r="I20" s="125" t="s">
        <v>99</v>
      </c>
      <c r="J20" s="125"/>
      <c r="K20" s="36"/>
      <c r="L20" s="50"/>
      <c r="M20" s="125"/>
      <c r="N20" s="175">
        <v>1.01</v>
      </c>
      <c r="O20" s="50"/>
      <c r="P20" s="125"/>
      <c r="Q20" s="175">
        <v>0</v>
      </c>
    </row>
    <row r="21" spans="1:17">
      <c r="A21" s="90"/>
      <c r="B21" s="205"/>
      <c r="C21" s="205"/>
      <c r="D21" s="206"/>
      <c r="E21" s="206"/>
      <c r="F21" s="206"/>
      <c r="G21" s="91"/>
      <c r="I21" s="125" t="s">
        <v>100</v>
      </c>
      <c r="J21" s="125"/>
      <c r="K21" s="36"/>
      <c r="L21" s="50"/>
      <c r="M21" s="125"/>
      <c r="N21" s="175">
        <v>0.46</v>
      </c>
      <c r="O21" s="50"/>
      <c r="P21" s="125"/>
      <c r="Q21" s="175">
        <v>0</v>
      </c>
    </row>
    <row r="22" spans="1:17">
      <c r="A22" s="90"/>
      <c r="B22" s="205"/>
      <c r="C22" s="205"/>
      <c r="D22" s="206"/>
      <c r="E22" s="206"/>
      <c r="F22" s="206"/>
      <c r="G22" s="91"/>
      <c r="I22" s="125" t="s">
        <v>104</v>
      </c>
      <c r="J22" s="125"/>
      <c r="K22" s="36"/>
      <c r="L22" s="50"/>
      <c r="M22" s="125"/>
      <c r="N22" s="174">
        <v>-4.5515E-2</v>
      </c>
      <c r="O22" s="50"/>
      <c r="P22" s="125"/>
      <c r="Q22" s="174">
        <v>0</v>
      </c>
    </row>
    <row r="23" spans="1:17">
      <c r="A23" s="90"/>
      <c r="B23" s="205"/>
      <c r="C23" s="205"/>
      <c r="D23" s="206"/>
      <c r="E23" s="206"/>
      <c r="F23" s="206"/>
      <c r="G23" s="91"/>
      <c r="I23" s="125" t="s">
        <v>102</v>
      </c>
      <c r="J23" s="125"/>
      <c r="K23" s="36"/>
      <c r="L23" s="50"/>
      <c r="M23" s="125"/>
      <c r="N23" s="126">
        <v>-1.09E-3</v>
      </c>
      <c r="O23" s="50"/>
      <c r="P23" s="125"/>
      <c r="Q23" s="126">
        <v>-1.09E-3</v>
      </c>
    </row>
    <row r="24" spans="1:17">
      <c r="A24" s="90"/>
      <c r="B24" s="205"/>
      <c r="C24" s="205"/>
      <c r="D24" s="206"/>
      <c r="E24" s="206"/>
      <c r="F24" s="206"/>
      <c r="G24" s="91"/>
      <c r="I24" s="125" t="s">
        <v>107</v>
      </c>
      <c r="J24" s="125"/>
      <c r="K24" s="36"/>
      <c r="L24" s="50"/>
      <c r="M24" s="125"/>
      <c r="N24" s="176">
        <v>0</v>
      </c>
      <c r="O24" s="50"/>
      <c r="P24" s="125"/>
      <c r="Q24" s="176">
        <v>0</v>
      </c>
    </row>
    <row r="25" spans="1:17">
      <c r="A25" s="90"/>
      <c r="B25" s="205"/>
      <c r="C25" s="205"/>
      <c r="D25" s="206"/>
      <c r="E25" s="206"/>
      <c r="F25" s="206"/>
      <c r="G25" s="91"/>
      <c r="I25" s="125" t="s">
        <v>111</v>
      </c>
      <c r="J25" s="125"/>
      <c r="L25" s="127"/>
      <c r="M25" s="125"/>
      <c r="N25" s="173">
        <v>-0.2</v>
      </c>
      <c r="O25" s="50"/>
      <c r="P25" s="125"/>
      <c r="Q25" s="173">
        <v>-0.2</v>
      </c>
    </row>
    <row r="26" spans="1:17">
      <c r="A26" s="90"/>
      <c r="B26" s="205"/>
      <c r="C26" s="205"/>
      <c r="D26" s="206"/>
      <c r="E26" s="206"/>
      <c r="F26" s="206"/>
      <c r="G26" s="91"/>
      <c r="I26" s="125"/>
      <c r="J26" s="125"/>
      <c r="L26" s="127"/>
      <c r="M26" s="125"/>
      <c r="N26" s="126"/>
      <c r="O26" s="50"/>
      <c r="P26" s="125"/>
      <c r="Q26" s="126"/>
    </row>
    <row r="27" spans="1:17">
      <c r="A27" s="90"/>
      <c r="B27" s="205"/>
      <c r="C27" s="205"/>
      <c r="D27" s="206"/>
      <c r="E27" s="206"/>
      <c r="F27" s="206"/>
      <c r="G27" s="91"/>
      <c r="I27" s="125"/>
      <c r="J27" s="125"/>
      <c r="L27" s="177"/>
      <c r="M27" s="140" t="s">
        <v>30</v>
      </c>
      <c r="N27" s="126"/>
      <c r="O27" s="140" t="s">
        <v>30</v>
      </c>
      <c r="P27" s="126"/>
      <c r="Q27" s="126"/>
    </row>
    <row r="28" spans="1:17">
      <c r="A28" s="90"/>
      <c r="B28" s="205"/>
      <c r="C28" s="205"/>
      <c r="D28" s="206"/>
      <c r="E28" s="206"/>
      <c r="F28" s="206"/>
      <c r="G28" s="91"/>
      <c r="I28" s="125" t="s">
        <v>13</v>
      </c>
      <c r="J28" s="125"/>
      <c r="L28" s="178"/>
      <c r="M28" s="140"/>
      <c r="N28" s="127" t="s">
        <v>13</v>
      </c>
      <c r="O28" s="140"/>
      <c r="P28" s="127"/>
      <c r="Q28" s="127" t="s">
        <v>13</v>
      </c>
    </row>
    <row r="29" spans="1:17">
      <c r="A29" s="90"/>
      <c r="B29" s="205"/>
      <c r="C29" s="205"/>
      <c r="D29" s="206"/>
      <c r="E29" s="206"/>
      <c r="F29" s="206"/>
      <c r="G29" s="91"/>
      <c r="I29" s="125" t="s">
        <v>13</v>
      </c>
      <c r="J29" s="125"/>
      <c r="L29" s="178"/>
      <c r="M29" s="140"/>
      <c r="N29" s="127" t="s">
        <v>13</v>
      </c>
      <c r="O29" s="140"/>
      <c r="P29" s="127"/>
      <c r="Q29" s="127" t="s">
        <v>13</v>
      </c>
    </row>
    <row r="30" spans="1:17">
      <c r="A30" s="90"/>
      <c r="B30" s="205"/>
      <c r="C30" s="205"/>
      <c r="D30" s="206"/>
      <c r="E30" s="206"/>
      <c r="F30" s="206"/>
      <c r="G30" s="91"/>
      <c r="I30" s="125" t="s">
        <v>25</v>
      </c>
      <c r="J30" s="125"/>
      <c r="L30" s="143"/>
      <c r="M30" s="140"/>
      <c r="N30" s="143">
        <v>28.7</v>
      </c>
      <c r="O30" s="140"/>
      <c r="P30" s="143"/>
      <c r="Q30" s="143">
        <v>62.6</v>
      </c>
    </row>
    <row r="31" spans="1:17">
      <c r="A31" s="90"/>
      <c r="B31" s="205"/>
      <c r="C31" s="205"/>
      <c r="D31" s="206"/>
      <c r="E31" s="206"/>
      <c r="F31" s="206"/>
      <c r="G31" s="91"/>
      <c r="I31" s="125"/>
      <c r="J31" s="125"/>
      <c r="L31" s="143"/>
      <c r="M31" s="140"/>
      <c r="N31" s="143"/>
      <c r="O31" s="140"/>
      <c r="P31" s="143"/>
      <c r="Q31" s="140"/>
    </row>
    <row r="32" spans="1:17">
      <c r="A32" s="90"/>
      <c r="B32" s="205"/>
      <c r="C32" s="205"/>
      <c r="D32" s="206"/>
      <c r="E32" s="206"/>
      <c r="F32" s="206"/>
      <c r="G32" s="91"/>
      <c r="I32" s="125" t="s">
        <v>31</v>
      </c>
      <c r="J32" s="125"/>
      <c r="L32" s="175"/>
      <c r="M32" s="125"/>
      <c r="N32" s="125"/>
      <c r="O32" s="125"/>
      <c r="P32" s="125"/>
      <c r="Q32" s="125"/>
    </row>
    <row r="33" spans="1:42">
      <c r="A33" s="90"/>
      <c r="B33" s="205"/>
      <c r="C33" s="205"/>
      <c r="D33" s="206"/>
      <c r="E33" s="206"/>
      <c r="F33" s="206"/>
      <c r="G33" s="91"/>
      <c r="I33" s="125" t="s">
        <v>32</v>
      </c>
      <c r="J33" s="125"/>
      <c r="L33" s="127"/>
      <c r="M33" s="125"/>
      <c r="N33" s="125" t="s">
        <v>33</v>
      </c>
      <c r="O33" s="125"/>
      <c r="P33" s="125"/>
      <c r="Q33" s="125" t="s">
        <v>97</v>
      </c>
      <c r="R33" s="125"/>
    </row>
    <row r="34" spans="1:42">
      <c r="I34" s="125" t="s">
        <v>34</v>
      </c>
      <c r="J34" s="125"/>
      <c r="L34" s="127"/>
      <c r="M34" s="125"/>
      <c r="N34" s="125" t="s">
        <v>33</v>
      </c>
      <c r="O34" s="125"/>
      <c r="P34" s="125"/>
      <c r="Q34" s="125" t="s">
        <v>97</v>
      </c>
      <c r="R34" s="125"/>
    </row>
    <row r="35" spans="1:42">
      <c r="I35" s="125" t="s">
        <v>35</v>
      </c>
      <c r="J35" s="125"/>
      <c r="L35" s="127"/>
      <c r="M35" s="125"/>
      <c r="N35" s="125" t="s">
        <v>36</v>
      </c>
      <c r="O35" s="125"/>
      <c r="P35" s="125"/>
      <c r="Q35" s="125" t="s">
        <v>98</v>
      </c>
      <c r="R35" s="125"/>
    </row>
    <row r="36" spans="1:42" ht="13.5" thickBot="1"/>
    <row r="37" spans="1:42" ht="13.5" thickBot="1">
      <c r="C37" s="146" t="s">
        <v>60</v>
      </c>
      <c r="E37" s="146" t="s">
        <v>61</v>
      </c>
      <c r="G37" s="146" t="s">
        <v>62</v>
      </c>
      <c r="I37" s="146" t="s">
        <v>63</v>
      </c>
      <c r="K37" s="146" t="s">
        <v>64</v>
      </c>
      <c r="M37" s="146" t="s">
        <v>65</v>
      </c>
      <c r="O37" s="146" t="s">
        <v>66</v>
      </c>
      <c r="Q37" s="146" t="s">
        <v>67</v>
      </c>
      <c r="S37" s="146" t="s">
        <v>68</v>
      </c>
      <c r="U37" s="146" t="s">
        <v>69</v>
      </c>
      <c r="W37" s="146" t="s">
        <v>70</v>
      </c>
      <c r="Y37" s="146" t="s">
        <v>71</v>
      </c>
      <c r="AA37" s="146" t="s">
        <v>72</v>
      </c>
      <c r="AC37" s="146" t="s">
        <v>73</v>
      </c>
      <c r="AE37" s="146" t="s">
        <v>74</v>
      </c>
      <c r="AG37" s="146" t="s">
        <v>75</v>
      </c>
      <c r="AI37" s="146" t="s">
        <v>76</v>
      </c>
      <c r="AK37" s="205"/>
      <c r="AL37" s="90"/>
      <c r="AM37" s="205"/>
      <c r="AN37" s="90"/>
      <c r="AO37" s="205"/>
      <c r="AP37" s="90"/>
    </row>
    <row r="38" spans="1:42"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90"/>
      <c r="AL38" s="90"/>
      <c r="AM38" s="90"/>
      <c r="AN38" s="90"/>
      <c r="AO38" s="90"/>
      <c r="AP38" s="90"/>
    </row>
    <row r="39" spans="1:42">
      <c r="A39" s="53" t="s">
        <v>9</v>
      </c>
      <c r="B39" s="54"/>
      <c r="C39" s="5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92"/>
      <c r="AL39" s="90"/>
      <c r="AM39" s="92"/>
      <c r="AN39" s="90"/>
      <c r="AO39" s="92"/>
      <c r="AP39" s="90"/>
    </row>
    <row r="40" spans="1:42">
      <c r="A40" s="52" t="s">
        <v>11</v>
      </c>
      <c r="C40" s="207">
        <f>D3</f>
        <v>190</v>
      </c>
      <c r="D40" s="36"/>
      <c r="E40" s="148">
        <f>D4</f>
        <v>56</v>
      </c>
      <c r="F40" s="36"/>
      <c r="G40" s="148">
        <f>D5</f>
        <v>24</v>
      </c>
      <c r="H40" s="36"/>
      <c r="I40" s="148">
        <f>D6</f>
        <v>40</v>
      </c>
      <c r="J40" s="36"/>
      <c r="K40" s="148">
        <f>D7</f>
        <v>72</v>
      </c>
      <c r="L40" s="36"/>
      <c r="M40" s="148">
        <f>D8</f>
        <v>73</v>
      </c>
      <c r="N40" s="36"/>
      <c r="O40" s="148">
        <f>D9</f>
        <v>16</v>
      </c>
      <c r="P40" s="36"/>
      <c r="Q40" s="148">
        <f>D10</f>
        <v>31</v>
      </c>
      <c r="R40" s="36"/>
      <c r="S40" s="148">
        <f>D11</f>
        <v>15</v>
      </c>
      <c r="T40" s="36"/>
      <c r="U40" s="148">
        <f>D12</f>
        <v>36</v>
      </c>
      <c r="V40" s="36"/>
      <c r="W40" s="148">
        <f>D13</f>
        <v>107</v>
      </c>
      <c r="X40" s="36"/>
      <c r="Y40" s="148">
        <f>D14</f>
        <v>23</v>
      </c>
      <c r="Z40" s="36"/>
      <c r="AA40" s="148">
        <f>D15</f>
        <v>29</v>
      </c>
      <c r="AB40" s="36"/>
      <c r="AC40" s="148">
        <f>D16</f>
        <v>24</v>
      </c>
      <c r="AD40" s="36"/>
      <c r="AE40" s="148">
        <f>D17</f>
        <v>49</v>
      </c>
      <c r="AF40" s="36"/>
      <c r="AG40" s="148">
        <f>D18</f>
        <v>33</v>
      </c>
      <c r="AH40" s="36"/>
      <c r="AI40" s="148">
        <f>D19</f>
        <v>18</v>
      </c>
      <c r="AJ40" s="36"/>
      <c r="AK40" s="208"/>
      <c r="AL40" s="90"/>
      <c r="AM40" s="208"/>
      <c r="AN40" s="90"/>
      <c r="AO40" s="208"/>
      <c r="AP40" s="90"/>
    </row>
    <row r="41" spans="1:42">
      <c r="A41" s="52" t="s">
        <v>12</v>
      </c>
      <c r="C41" s="56">
        <v>0.58843376746069231</v>
      </c>
      <c r="D41" s="36"/>
      <c r="E41" s="76">
        <v>0.55342465753424652</v>
      </c>
      <c r="F41" s="76" t="s">
        <v>13</v>
      </c>
      <c r="G41" s="76">
        <v>0.24538812785388128</v>
      </c>
      <c r="H41" s="76" t="s">
        <v>13</v>
      </c>
      <c r="I41" s="76">
        <v>0.34301369863013698</v>
      </c>
      <c r="J41" s="76" t="s">
        <v>13</v>
      </c>
      <c r="K41" s="76">
        <v>0.41967621419676215</v>
      </c>
      <c r="L41" s="76" t="s">
        <v>13</v>
      </c>
      <c r="M41" s="76">
        <v>1.0002140410958904</v>
      </c>
      <c r="N41" s="36"/>
      <c r="O41" s="76">
        <v>0.42341220423412207</v>
      </c>
      <c r="P41" s="36"/>
      <c r="Q41" s="76">
        <v>0.48767123287671232</v>
      </c>
      <c r="R41" s="36"/>
      <c r="S41" s="76">
        <v>0.41404109589041094</v>
      </c>
      <c r="T41" s="36"/>
      <c r="U41" s="76">
        <v>0.59163405088062626</v>
      </c>
      <c r="V41" s="36"/>
      <c r="W41" s="76">
        <v>0.46220789685737307</v>
      </c>
      <c r="X41" s="36"/>
      <c r="Y41" s="76">
        <v>0.40500297796307327</v>
      </c>
      <c r="Z41" s="36"/>
      <c r="AA41" s="76">
        <v>0.39146948941469489</v>
      </c>
      <c r="AB41" s="36"/>
      <c r="AC41" s="76">
        <v>0.33123905654547325</v>
      </c>
      <c r="AD41" s="36"/>
      <c r="AE41" s="76">
        <v>0.36844591402928673</v>
      </c>
      <c r="AF41" s="36"/>
      <c r="AG41" s="76">
        <v>0.32511415525114157</v>
      </c>
      <c r="AH41" s="36"/>
      <c r="AI41" s="76">
        <v>0.44931506849315067</v>
      </c>
      <c r="AJ41" s="36"/>
      <c r="AK41" s="93"/>
      <c r="AL41" s="90"/>
      <c r="AM41" s="93"/>
      <c r="AN41" s="90"/>
      <c r="AO41" s="93"/>
      <c r="AP41" s="90"/>
    </row>
    <row r="42" spans="1:42"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90"/>
      <c r="AL42" s="90"/>
      <c r="AM42" s="90"/>
      <c r="AN42" s="90"/>
      <c r="AO42" s="90"/>
      <c r="AP42" s="90"/>
    </row>
    <row r="43" spans="1:42">
      <c r="A43" s="54" t="s">
        <v>14</v>
      </c>
      <c r="B43" s="54"/>
      <c r="C43" s="209">
        <f>E3</f>
        <v>38000</v>
      </c>
      <c r="D43" s="74"/>
      <c r="E43" s="150">
        <f>E4</f>
        <v>11200</v>
      </c>
      <c r="F43" s="74"/>
      <c r="G43" s="150">
        <f>E5</f>
        <v>4800</v>
      </c>
      <c r="H43" s="74"/>
      <c r="I43" s="150">
        <f>E6</f>
        <v>2939</v>
      </c>
      <c r="J43" s="74"/>
      <c r="K43" s="150">
        <f>E7</f>
        <v>14400</v>
      </c>
      <c r="L43" s="74"/>
      <c r="M43" s="150">
        <f>E8</f>
        <v>9720</v>
      </c>
      <c r="N43" s="36"/>
      <c r="O43" s="150">
        <f>E9</f>
        <v>3200</v>
      </c>
      <c r="P43" s="36"/>
      <c r="Q43" s="150">
        <f>E10</f>
        <v>6200</v>
      </c>
      <c r="R43" s="36"/>
      <c r="S43" s="150">
        <f>E11</f>
        <v>1400</v>
      </c>
      <c r="T43" s="36"/>
      <c r="U43" s="150">
        <f>E12</f>
        <v>7200</v>
      </c>
      <c r="V43" s="36"/>
      <c r="W43" s="150">
        <f>E13</f>
        <v>21400</v>
      </c>
      <c r="X43" s="36"/>
      <c r="Y43" s="150">
        <f>E14</f>
        <v>4600</v>
      </c>
      <c r="Z43" s="36"/>
      <c r="AA43" s="150">
        <f>E15</f>
        <v>5800</v>
      </c>
      <c r="AB43" s="36"/>
      <c r="AC43" s="150">
        <f>E16</f>
        <v>4800</v>
      </c>
      <c r="AD43" s="36"/>
      <c r="AE43" s="150">
        <f>E17</f>
        <v>9800</v>
      </c>
      <c r="AF43" s="36"/>
      <c r="AG43" s="150">
        <f>E18</f>
        <v>6600</v>
      </c>
      <c r="AH43" s="36"/>
      <c r="AI43" s="150">
        <f>E19</f>
        <v>3600</v>
      </c>
      <c r="AJ43" s="36"/>
      <c r="AK43" s="210"/>
      <c r="AL43" s="90"/>
      <c r="AM43" s="210"/>
      <c r="AN43" s="90"/>
      <c r="AO43" s="210"/>
      <c r="AP43" s="90"/>
    </row>
    <row r="44" spans="1:42">
      <c r="A44" s="54" t="s">
        <v>15</v>
      </c>
      <c r="B44" s="54"/>
      <c r="C44" s="209">
        <f>F3</f>
        <v>27600</v>
      </c>
      <c r="D44" s="74"/>
      <c r="E44" s="150">
        <f>F4</f>
        <v>4800</v>
      </c>
      <c r="F44" s="74"/>
      <c r="G44" s="150">
        <f>F5</f>
        <v>2332</v>
      </c>
      <c r="H44" s="74"/>
      <c r="I44" s="150">
        <f>F6</f>
        <v>0</v>
      </c>
      <c r="J44" s="74"/>
      <c r="K44" s="150">
        <f>F7</f>
        <v>10800</v>
      </c>
      <c r="L44" s="74"/>
      <c r="M44" s="150">
        <f>F8</f>
        <v>0</v>
      </c>
      <c r="N44" s="36"/>
      <c r="O44" s="150">
        <f>F9</f>
        <v>2400</v>
      </c>
      <c r="P44" s="36"/>
      <c r="Q44" s="150">
        <f>F10</f>
        <v>4650</v>
      </c>
      <c r="R44" s="36"/>
      <c r="S44" s="150">
        <f>F11</f>
        <v>1050</v>
      </c>
      <c r="T44" s="36"/>
      <c r="U44" s="150">
        <f>F12</f>
        <v>2640</v>
      </c>
      <c r="V44" s="36"/>
      <c r="W44" s="150">
        <f>F13</f>
        <v>16050</v>
      </c>
      <c r="X44" s="36"/>
      <c r="Y44" s="150">
        <f>F14</f>
        <v>1892</v>
      </c>
      <c r="Z44" s="36"/>
      <c r="AA44" s="150">
        <f>F15</f>
        <v>3200</v>
      </c>
      <c r="AB44" s="36"/>
      <c r="AC44" s="150">
        <f>F16</f>
        <v>3600</v>
      </c>
      <c r="AD44" s="36"/>
      <c r="AE44" s="150">
        <f>F17</f>
        <v>360</v>
      </c>
      <c r="AF44" s="36"/>
      <c r="AG44" s="150">
        <f>F18</f>
        <v>4680</v>
      </c>
      <c r="AH44" s="36"/>
      <c r="AI44" s="150">
        <f>F19</f>
        <v>2700</v>
      </c>
      <c r="AJ44" s="36"/>
      <c r="AK44" s="210"/>
      <c r="AL44" s="90"/>
      <c r="AM44" s="210"/>
      <c r="AN44" s="90"/>
      <c r="AO44" s="210"/>
      <c r="AP44" s="90"/>
    </row>
    <row r="45" spans="1:42">
      <c r="A45" s="54" t="s">
        <v>16</v>
      </c>
      <c r="B45" s="54"/>
      <c r="C45" s="211">
        <f>G3</f>
        <v>0</v>
      </c>
      <c r="D45" s="74"/>
      <c r="E45" s="152">
        <f>G4</f>
        <v>0</v>
      </c>
      <c r="F45" s="74"/>
      <c r="G45" s="152">
        <f>G5</f>
        <v>0</v>
      </c>
      <c r="H45" s="74"/>
      <c r="I45" s="152">
        <f>G6</f>
        <v>0</v>
      </c>
      <c r="J45" s="74"/>
      <c r="K45" s="152">
        <f>G7</f>
        <v>960</v>
      </c>
      <c r="L45" s="74"/>
      <c r="M45" s="152">
        <f>G8</f>
        <v>0</v>
      </c>
      <c r="N45" s="36"/>
      <c r="O45" s="152">
        <f>G9</f>
        <v>506</v>
      </c>
      <c r="P45" s="36"/>
      <c r="Q45" s="152">
        <f>G10</f>
        <v>7195</v>
      </c>
      <c r="R45" s="36"/>
      <c r="S45" s="152">
        <f>G11</f>
        <v>950</v>
      </c>
      <c r="T45" s="36"/>
      <c r="U45" s="152">
        <f>G12</f>
        <v>0</v>
      </c>
      <c r="V45" s="36"/>
      <c r="W45" s="152">
        <f>G13</f>
        <v>6230</v>
      </c>
      <c r="X45" s="36"/>
      <c r="Y45" s="152">
        <f>G14</f>
        <v>0</v>
      </c>
      <c r="Z45" s="36"/>
      <c r="AA45" s="152">
        <f>G15</f>
        <v>0</v>
      </c>
      <c r="AB45" s="36"/>
      <c r="AC45" s="152">
        <f>G16</f>
        <v>1782</v>
      </c>
      <c r="AD45" s="36"/>
      <c r="AE45" s="152">
        <f>G17</f>
        <v>0</v>
      </c>
      <c r="AF45" s="36"/>
      <c r="AG45" s="152">
        <f>G18</f>
        <v>0</v>
      </c>
      <c r="AH45" s="36"/>
      <c r="AI45" s="152">
        <f>G19</f>
        <v>420</v>
      </c>
      <c r="AJ45" s="36"/>
      <c r="AK45" s="210"/>
      <c r="AL45" s="90"/>
      <c r="AM45" s="210"/>
      <c r="AN45" s="90"/>
      <c r="AO45" s="210"/>
      <c r="AP45" s="90"/>
    </row>
    <row r="46" spans="1:42">
      <c r="A46" s="54" t="s">
        <v>17</v>
      </c>
      <c r="B46" s="54"/>
      <c r="C46" s="57">
        <f>SUM(C43:C45)</f>
        <v>65600</v>
      </c>
      <c r="D46" s="74"/>
      <c r="E46" s="77">
        <f>SUM(E43:E45)</f>
        <v>16000</v>
      </c>
      <c r="F46" s="74"/>
      <c r="G46" s="77">
        <f>SUM(G43:G45)</f>
        <v>7132</v>
      </c>
      <c r="H46" s="74"/>
      <c r="I46" s="77">
        <f>SUM(I43:I45)</f>
        <v>2939</v>
      </c>
      <c r="J46" s="74"/>
      <c r="K46" s="77">
        <f>SUM(K43:K45)</f>
        <v>26160</v>
      </c>
      <c r="L46" s="74"/>
      <c r="M46" s="77">
        <f>SUM(M43:M45)</f>
        <v>9720</v>
      </c>
      <c r="N46" s="36"/>
      <c r="O46" s="77">
        <f>SUM(O43:O45)</f>
        <v>6106</v>
      </c>
      <c r="P46" s="36"/>
      <c r="Q46" s="77">
        <f>SUM(Q43:Q45)</f>
        <v>18045</v>
      </c>
      <c r="R46" s="36"/>
      <c r="S46" s="77">
        <f>SUM(S43:S45)</f>
        <v>3400</v>
      </c>
      <c r="T46" s="36"/>
      <c r="U46" s="77">
        <f>SUM(U43:U45)</f>
        <v>9840</v>
      </c>
      <c r="V46" s="36"/>
      <c r="W46" s="77">
        <f>SUM(W43:W45)</f>
        <v>43680</v>
      </c>
      <c r="X46" s="36"/>
      <c r="Y46" s="77">
        <f>SUM(Y43:Y45)</f>
        <v>6492</v>
      </c>
      <c r="Z46" s="36"/>
      <c r="AA46" s="77">
        <f>SUM(AA43:AA45)</f>
        <v>9000</v>
      </c>
      <c r="AB46" s="36"/>
      <c r="AC46" s="77">
        <f>SUM(AC43:AC45)</f>
        <v>10182</v>
      </c>
      <c r="AD46" s="36"/>
      <c r="AE46" s="77">
        <f>SUM(AE43:AE45)</f>
        <v>10160</v>
      </c>
      <c r="AF46" s="36"/>
      <c r="AG46" s="77">
        <f>SUM(AG43:AG45)</f>
        <v>11280</v>
      </c>
      <c r="AH46" s="36"/>
      <c r="AI46" s="77">
        <f>SUM(AI43:AI45)</f>
        <v>6720</v>
      </c>
      <c r="AJ46" s="36"/>
      <c r="AK46" s="94"/>
      <c r="AL46" s="90"/>
      <c r="AM46" s="94"/>
      <c r="AN46" s="90"/>
      <c r="AO46" s="94"/>
      <c r="AP46" s="90"/>
    </row>
    <row r="47" spans="1:42"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90"/>
      <c r="AL47" s="90"/>
      <c r="AM47" s="90"/>
      <c r="AN47" s="90"/>
      <c r="AO47" s="90"/>
      <c r="AP47" s="90"/>
    </row>
    <row r="48" spans="1:42">
      <c r="A48" s="54" t="s">
        <v>18</v>
      </c>
      <c r="B48" s="54"/>
      <c r="C48" s="58">
        <f>N8</f>
        <v>12.78</v>
      </c>
      <c r="D48" s="124">
        <f>Q8</f>
        <v>3.74</v>
      </c>
      <c r="E48" s="78">
        <f>C48</f>
        <v>12.78</v>
      </c>
      <c r="F48" s="124">
        <f>D48</f>
        <v>3.74</v>
      </c>
      <c r="G48" s="78">
        <f>E48</f>
        <v>12.78</v>
      </c>
      <c r="H48" s="124">
        <f>D48</f>
        <v>3.74</v>
      </c>
      <c r="I48" s="78">
        <f>G48</f>
        <v>12.78</v>
      </c>
      <c r="J48" s="124">
        <f>D48</f>
        <v>3.74</v>
      </c>
      <c r="K48" s="78">
        <f>I48</f>
        <v>12.78</v>
      </c>
      <c r="L48" s="124">
        <f>D48</f>
        <v>3.74</v>
      </c>
      <c r="M48" s="78">
        <f>K48</f>
        <v>12.78</v>
      </c>
      <c r="N48" s="124">
        <f>D48</f>
        <v>3.74</v>
      </c>
      <c r="O48" s="78">
        <f>M48</f>
        <v>12.78</v>
      </c>
      <c r="P48" s="124">
        <f>D48</f>
        <v>3.74</v>
      </c>
      <c r="Q48" s="78">
        <f>O48</f>
        <v>12.78</v>
      </c>
      <c r="R48" s="124">
        <f>D48</f>
        <v>3.74</v>
      </c>
      <c r="S48" s="78">
        <f>Q48</f>
        <v>12.78</v>
      </c>
      <c r="T48" s="124">
        <f>D48</f>
        <v>3.74</v>
      </c>
      <c r="U48" s="78">
        <f>S48</f>
        <v>12.78</v>
      </c>
      <c r="V48" s="124">
        <f>D48</f>
        <v>3.74</v>
      </c>
      <c r="W48" s="78">
        <f>U48</f>
        <v>12.78</v>
      </c>
      <c r="X48" s="124">
        <f>D48</f>
        <v>3.74</v>
      </c>
      <c r="Y48" s="78">
        <f>W48</f>
        <v>12.78</v>
      </c>
      <c r="Z48" s="124">
        <f>D48</f>
        <v>3.74</v>
      </c>
      <c r="AA48" s="78">
        <f>Y48</f>
        <v>12.78</v>
      </c>
      <c r="AB48" s="124">
        <f>D48</f>
        <v>3.74</v>
      </c>
      <c r="AC48" s="78">
        <f>AA48</f>
        <v>12.78</v>
      </c>
      <c r="AD48" s="124">
        <f>D48</f>
        <v>3.74</v>
      </c>
      <c r="AE48" s="78">
        <f>AC48</f>
        <v>12.78</v>
      </c>
      <c r="AF48" s="124">
        <f>D48</f>
        <v>3.74</v>
      </c>
      <c r="AG48" s="78">
        <f>AE48</f>
        <v>12.78</v>
      </c>
      <c r="AH48" s="124">
        <f>D48</f>
        <v>3.74</v>
      </c>
      <c r="AI48" s="78">
        <f>AG48</f>
        <v>12.78</v>
      </c>
      <c r="AJ48" s="124">
        <f>D48</f>
        <v>3.74</v>
      </c>
      <c r="AK48" s="95"/>
      <c r="AL48" s="155"/>
      <c r="AM48" s="95"/>
      <c r="AN48" s="155"/>
      <c r="AO48" s="95"/>
      <c r="AP48" s="155"/>
    </row>
    <row r="49" spans="1:42">
      <c r="A49" s="54" t="s">
        <v>19</v>
      </c>
      <c r="B49" s="54"/>
      <c r="C49" s="59">
        <f>N9</f>
        <v>7.2279999999999997E-2</v>
      </c>
      <c r="D49" s="127">
        <f>Q9</f>
        <v>5.0299999999999997E-2</v>
      </c>
      <c r="E49" s="79">
        <f t="shared" ref="E49:F51" si="0">C49</f>
        <v>7.2279999999999997E-2</v>
      </c>
      <c r="F49" s="79">
        <f t="shared" si="0"/>
        <v>5.0299999999999997E-2</v>
      </c>
      <c r="G49" s="79">
        <f t="shared" ref="G49:AJ51" si="1">E49</f>
        <v>7.2279999999999997E-2</v>
      </c>
      <c r="H49" s="79">
        <f t="shared" si="1"/>
        <v>5.0299999999999997E-2</v>
      </c>
      <c r="I49" s="79">
        <f t="shared" si="1"/>
        <v>7.2279999999999997E-2</v>
      </c>
      <c r="J49" s="79">
        <f t="shared" si="1"/>
        <v>5.0299999999999997E-2</v>
      </c>
      <c r="K49" s="79">
        <f t="shared" si="1"/>
        <v>7.2279999999999997E-2</v>
      </c>
      <c r="L49" s="79">
        <f t="shared" si="1"/>
        <v>5.0299999999999997E-2</v>
      </c>
      <c r="M49" s="79">
        <f t="shared" si="1"/>
        <v>7.2279999999999997E-2</v>
      </c>
      <c r="N49" s="79">
        <f t="shared" si="1"/>
        <v>5.0299999999999997E-2</v>
      </c>
      <c r="O49" s="79">
        <f t="shared" si="1"/>
        <v>7.2279999999999997E-2</v>
      </c>
      <c r="P49" s="79">
        <f t="shared" si="1"/>
        <v>5.0299999999999997E-2</v>
      </c>
      <c r="Q49" s="79">
        <f t="shared" si="1"/>
        <v>7.2279999999999997E-2</v>
      </c>
      <c r="R49" s="79">
        <f t="shared" si="1"/>
        <v>5.0299999999999997E-2</v>
      </c>
      <c r="S49" s="79">
        <f t="shared" si="1"/>
        <v>7.2279999999999997E-2</v>
      </c>
      <c r="T49" s="79">
        <f t="shared" si="1"/>
        <v>5.0299999999999997E-2</v>
      </c>
      <c r="U49" s="79">
        <f t="shared" si="1"/>
        <v>7.2279999999999997E-2</v>
      </c>
      <c r="V49" s="79">
        <f t="shared" si="1"/>
        <v>5.0299999999999997E-2</v>
      </c>
      <c r="W49" s="79">
        <f t="shared" si="1"/>
        <v>7.2279999999999997E-2</v>
      </c>
      <c r="X49" s="79">
        <f t="shared" si="1"/>
        <v>5.0299999999999997E-2</v>
      </c>
      <c r="Y49" s="79">
        <f t="shared" si="1"/>
        <v>7.2279999999999997E-2</v>
      </c>
      <c r="Z49" s="79">
        <f t="shared" si="1"/>
        <v>5.0299999999999997E-2</v>
      </c>
      <c r="AA49" s="79">
        <f t="shared" si="1"/>
        <v>7.2279999999999997E-2</v>
      </c>
      <c r="AB49" s="79">
        <f t="shared" si="1"/>
        <v>5.0299999999999997E-2</v>
      </c>
      <c r="AC49" s="79">
        <f t="shared" si="1"/>
        <v>7.2279999999999997E-2</v>
      </c>
      <c r="AD49" s="79">
        <f t="shared" si="1"/>
        <v>5.0299999999999997E-2</v>
      </c>
      <c r="AE49" s="79">
        <f t="shared" si="1"/>
        <v>7.2279999999999997E-2</v>
      </c>
      <c r="AF49" s="79">
        <f t="shared" si="1"/>
        <v>5.0299999999999997E-2</v>
      </c>
      <c r="AG49" s="79">
        <f t="shared" si="1"/>
        <v>7.2279999999999997E-2</v>
      </c>
      <c r="AH49" s="79">
        <f t="shared" si="1"/>
        <v>5.0299999999999997E-2</v>
      </c>
      <c r="AI49" s="79">
        <f t="shared" si="1"/>
        <v>7.2279999999999997E-2</v>
      </c>
      <c r="AJ49" s="79">
        <f t="shared" si="1"/>
        <v>5.0299999999999997E-2</v>
      </c>
      <c r="AK49" s="96"/>
      <c r="AL49" s="157"/>
      <c r="AM49" s="96"/>
      <c r="AN49" s="157"/>
      <c r="AO49" s="96"/>
      <c r="AP49" s="157"/>
    </row>
    <row r="50" spans="1:42">
      <c r="A50" s="54" t="s">
        <v>20</v>
      </c>
      <c r="B50" s="54"/>
      <c r="C50" s="59">
        <f>N10</f>
        <v>5.2569999999999999E-2</v>
      </c>
      <c r="D50" s="127">
        <f>Q10</f>
        <v>3.0300000000000001E-2</v>
      </c>
      <c r="E50" s="79">
        <f t="shared" si="0"/>
        <v>5.2569999999999999E-2</v>
      </c>
      <c r="F50" s="79">
        <f t="shared" si="0"/>
        <v>3.0300000000000001E-2</v>
      </c>
      <c r="G50" s="79">
        <f t="shared" si="1"/>
        <v>5.2569999999999999E-2</v>
      </c>
      <c r="H50" s="79">
        <f t="shared" si="1"/>
        <v>3.0300000000000001E-2</v>
      </c>
      <c r="I50" s="79">
        <f t="shared" si="1"/>
        <v>5.2569999999999999E-2</v>
      </c>
      <c r="J50" s="79">
        <f t="shared" si="1"/>
        <v>3.0300000000000001E-2</v>
      </c>
      <c r="K50" s="79">
        <f t="shared" si="1"/>
        <v>5.2569999999999999E-2</v>
      </c>
      <c r="L50" s="79">
        <f t="shared" si="1"/>
        <v>3.0300000000000001E-2</v>
      </c>
      <c r="M50" s="79">
        <f t="shared" si="1"/>
        <v>5.2569999999999999E-2</v>
      </c>
      <c r="N50" s="79">
        <f t="shared" si="1"/>
        <v>3.0300000000000001E-2</v>
      </c>
      <c r="O50" s="79">
        <f t="shared" si="1"/>
        <v>5.2569999999999999E-2</v>
      </c>
      <c r="P50" s="79">
        <f t="shared" si="1"/>
        <v>3.0300000000000001E-2</v>
      </c>
      <c r="Q50" s="79">
        <f t="shared" si="1"/>
        <v>5.2569999999999999E-2</v>
      </c>
      <c r="R50" s="79">
        <f t="shared" si="1"/>
        <v>3.0300000000000001E-2</v>
      </c>
      <c r="S50" s="79">
        <f t="shared" si="1"/>
        <v>5.2569999999999999E-2</v>
      </c>
      <c r="T50" s="79">
        <f t="shared" si="1"/>
        <v>3.0300000000000001E-2</v>
      </c>
      <c r="U50" s="79">
        <f t="shared" si="1"/>
        <v>5.2569999999999999E-2</v>
      </c>
      <c r="V50" s="79">
        <f t="shared" si="1"/>
        <v>3.0300000000000001E-2</v>
      </c>
      <c r="W50" s="79">
        <f t="shared" si="1"/>
        <v>5.2569999999999999E-2</v>
      </c>
      <c r="X50" s="79">
        <f t="shared" si="1"/>
        <v>3.0300000000000001E-2</v>
      </c>
      <c r="Y50" s="79">
        <f t="shared" si="1"/>
        <v>5.2569999999999999E-2</v>
      </c>
      <c r="Z50" s="79">
        <f t="shared" si="1"/>
        <v>3.0300000000000001E-2</v>
      </c>
      <c r="AA50" s="79">
        <f t="shared" si="1"/>
        <v>5.2569999999999999E-2</v>
      </c>
      <c r="AB50" s="79">
        <f t="shared" si="1"/>
        <v>3.0300000000000001E-2</v>
      </c>
      <c r="AC50" s="79">
        <f t="shared" si="1"/>
        <v>5.2569999999999999E-2</v>
      </c>
      <c r="AD50" s="79">
        <f t="shared" si="1"/>
        <v>3.0300000000000001E-2</v>
      </c>
      <c r="AE50" s="79">
        <f t="shared" si="1"/>
        <v>5.2569999999999999E-2</v>
      </c>
      <c r="AF50" s="79">
        <f t="shared" si="1"/>
        <v>3.0300000000000001E-2</v>
      </c>
      <c r="AG50" s="79">
        <f t="shared" si="1"/>
        <v>5.2569999999999999E-2</v>
      </c>
      <c r="AH50" s="79">
        <f t="shared" si="1"/>
        <v>3.0300000000000001E-2</v>
      </c>
      <c r="AI50" s="79">
        <f t="shared" si="1"/>
        <v>5.2569999999999999E-2</v>
      </c>
      <c r="AJ50" s="79">
        <f t="shared" si="1"/>
        <v>3.0300000000000001E-2</v>
      </c>
      <c r="AK50" s="96"/>
      <c r="AL50" s="157"/>
      <c r="AM50" s="96"/>
      <c r="AN50" s="157"/>
      <c r="AO50" s="96"/>
      <c r="AP50" s="157"/>
    </row>
    <row r="51" spans="1:42">
      <c r="A51" s="54" t="s">
        <v>21</v>
      </c>
      <c r="B51" s="54"/>
      <c r="C51" s="59">
        <f>N11</f>
        <v>3.823E-2</v>
      </c>
      <c r="D51" s="127">
        <f>Q11</f>
        <v>1.03E-2</v>
      </c>
      <c r="E51" s="79">
        <f t="shared" si="0"/>
        <v>3.823E-2</v>
      </c>
      <c r="F51" s="79">
        <f t="shared" si="0"/>
        <v>1.03E-2</v>
      </c>
      <c r="G51" s="79">
        <f t="shared" si="1"/>
        <v>3.823E-2</v>
      </c>
      <c r="H51" s="79">
        <f t="shared" si="1"/>
        <v>1.03E-2</v>
      </c>
      <c r="I51" s="79">
        <f t="shared" si="1"/>
        <v>3.823E-2</v>
      </c>
      <c r="J51" s="79">
        <f t="shared" si="1"/>
        <v>1.03E-2</v>
      </c>
      <c r="K51" s="79">
        <f t="shared" si="1"/>
        <v>3.823E-2</v>
      </c>
      <c r="L51" s="79">
        <f t="shared" si="1"/>
        <v>1.03E-2</v>
      </c>
      <c r="M51" s="79">
        <f t="shared" si="1"/>
        <v>3.823E-2</v>
      </c>
      <c r="N51" s="79">
        <f t="shared" si="1"/>
        <v>1.03E-2</v>
      </c>
      <c r="O51" s="79">
        <f t="shared" si="1"/>
        <v>3.823E-2</v>
      </c>
      <c r="P51" s="79">
        <f t="shared" si="1"/>
        <v>1.03E-2</v>
      </c>
      <c r="Q51" s="79">
        <f t="shared" si="1"/>
        <v>3.823E-2</v>
      </c>
      <c r="R51" s="79">
        <f t="shared" si="1"/>
        <v>1.03E-2</v>
      </c>
      <c r="S51" s="79">
        <f t="shared" si="1"/>
        <v>3.823E-2</v>
      </c>
      <c r="T51" s="79">
        <f t="shared" si="1"/>
        <v>1.03E-2</v>
      </c>
      <c r="U51" s="79">
        <f t="shared" si="1"/>
        <v>3.823E-2</v>
      </c>
      <c r="V51" s="79">
        <f t="shared" si="1"/>
        <v>1.03E-2</v>
      </c>
      <c r="W51" s="79">
        <f t="shared" si="1"/>
        <v>3.823E-2</v>
      </c>
      <c r="X51" s="79">
        <f t="shared" si="1"/>
        <v>1.03E-2</v>
      </c>
      <c r="Y51" s="79">
        <f t="shared" si="1"/>
        <v>3.823E-2</v>
      </c>
      <c r="Z51" s="79">
        <f t="shared" si="1"/>
        <v>1.03E-2</v>
      </c>
      <c r="AA51" s="79">
        <f t="shared" si="1"/>
        <v>3.823E-2</v>
      </c>
      <c r="AB51" s="79">
        <f t="shared" si="1"/>
        <v>1.03E-2</v>
      </c>
      <c r="AC51" s="79">
        <f t="shared" si="1"/>
        <v>3.823E-2</v>
      </c>
      <c r="AD51" s="79">
        <f t="shared" si="1"/>
        <v>1.03E-2</v>
      </c>
      <c r="AE51" s="79">
        <f t="shared" si="1"/>
        <v>3.823E-2</v>
      </c>
      <c r="AF51" s="79">
        <f t="shared" si="1"/>
        <v>1.03E-2</v>
      </c>
      <c r="AG51" s="79">
        <f t="shared" si="1"/>
        <v>3.823E-2</v>
      </c>
      <c r="AH51" s="79">
        <f t="shared" si="1"/>
        <v>1.03E-2</v>
      </c>
      <c r="AI51" s="79">
        <f t="shared" si="1"/>
        <v>3.823E-2</v>
      </c>
      <c r="AJ51" s="79">
        <f t="shared" si="1"/>
        <v>1.03E-2</v>
      </c>
      <c r="AK51" s="96"/>
      <c r="AL51" s="157"/>
      <c r="AM51" s="96"/>
      <c r="AN51" s="157"/>
      <c r="AO51" s="96"/>
      <c r="AP51" s="157"/>
    </row>
    <row r="52" spans="1:42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90"/>
      <c r="AL52" s="90"/>
      <c r="AM52" s="90"/>
      <c r="AN52" s="90"/>
      <c r="AO52" s="90"/>
      <c r="AP52" s="90"/>
    </row>
    <row r="53" spans="1:42">
      <c r="A53" s="54" t="s">
        <v>91</v>
      </c>
      <c r="B53" s="54"/>
      <c r="C53" s="59">
        <f t="shared" ref="C53:AI53" si="2">$N$16</f>
        <v>1.239E-2</v>
      </c>
      <c r="D53" s="79">
        <f>$Q$16</f>
        <v>1.239E-2</v>
      </c>
      <c r="E53" s="79">
        <f t="shared" si="2"/>
        <v>1.239E-2</v>
      </c>
      <c r="F53" s="79">
        <f>$Q$16</f>
        <v>1.239E-2</v>
      </c>
      <c r="G53" s="79">
        <f t="shared" si="2"/>
        <v>1.239E-2</v>
      </c>
      <c r="H53" s="79">
        <f>$Q$16</f>
        <v>1.239E-2</v>
      </c>
      <c r="I53" s="79">
        <f t="shared" si="2"/>
        <v>1.239E-2</v>
      </c>
      <c r="J53" s="79">
        <f>$Q$16</f>
        <v>1.239E-2</v>
      </c>
      <c r="K53" s="79">
        <f t="shared" si="2"/>
        <v>1.239E-2</v>
      </c>
      <c r="L53" s="79">
        <f>$Q$16</f>
        <v>1.239E-2</v>
      </c>
      <c r="M53" s="79">
        <f t="shared" si="2"/>
        <v>1.239E-2</v>
      </c>
      <c r="N53" s="79">
        <f>$Q$16</f>
        <v>1.239E-2</v>
      </c>
      <c r="O53" s="79">
        <f t="shared" si="2"/>
        <v>1.239E-2</v>
      </c>
      <c r="P53" s="79">
        <f>$Q$16</f>
        <v>1.239E-2</v>
      </c>
      <c r="Q53" s="79">
        <f t="shared" si="2"/>
        <v>1.239E-2</v>
      </c>
      <c r="R53" s="79">
        <f>$Q$16</f>
        <v>1.239E-2</v>
      </c>
      <c r="S53" s="79">
        <f t="shared" si="2"/>
        <v>1.239E-2</v>
      </c>
      <c r="T53" s="79">
        <f>$Q$16</f>
        <v>1.239E-2</v>
      </c>
      <c r="U53" s="79">
        <f t="shared" si="2"/>
        <v>1.239E-2</v>
      </c>
      <c r="V53" s="79">
        <f>$Q$16</f>
        <v>1.239E-2</v>
      </c>
      <c r="W53" s="79">
        <f t="shared" si="2"/>
        <v>1.239E-2</v>
      </c>
      <c r="X53" s="79">
        <f>$Q$16</f>
        <v>1.239E-2</v>
      </c>
      <c r="Y53" s="79">
        <f t="shared" si="2"/>
        <v>1.239E-2</v>
      </c>
      <c r="Z53" s="79">
        <f>$Q$16</f>
        <v>1.239E-2</v>
      </c>
      <c r="AA53" s="79">
        <f t="shared" si="2"/>
        <v>1.239E-2</v>
      </c>
      <c r="AB53" s="79">
        <f>$Q$16</f>
        <v>1.239E-2</v>
      </c>
      <c r="AC53" s="79">
        <f t="shared" si="2"/>
        <v>1.239E-2</v>
      </c>
      <c r="AD53" s="79">
        <f>$Q$16</f>
        <v>1.239E-2</v>
      </c>
      <c r="AE53" s="79">
        <f t="shared" si="2"/>
        <v>1.239E-2</v>
      </c>
      <c r="AF53" s="79">
        <f>$Q$16</f>
        <v>1.239E-2</v>
      </c>
      <c r="AG53" s="79">
        <f t="shared" si="2"/>
        <v>1.239E-2</v>
      </c>
      <c r="AH53" s="79">
        <f>$Q$16</f>
        <v>1.239E-2</v>
      </c>
      <c r="AI53" s="79">
        <f t="shared" si="2"/>
        <v>1.239E-2</v>
      </c>
      <c r="AJ53" s="79">
        <f>$Q$16</f>
        <v>1.239E-2</v>
      </c>
      <c r="AK53" s="96"/>
      <c r="AL53" s="96"/>
      <c r="AM53" s="96"/>
      <c r="AN53" s="96"/>
      <c r="AO53" s="96"/>
      <c r="AP53" s="96"/>
    </row>
    <row r="54" spans="1:42">
      <c r="A54" s="54" t="s">
        <v>92</v>
      </c>
      <c r="B54" s="54"/>
      <c r="C54" s="59">
        <f t="shared" ref="C54:AI54" si="3">$N$17</f>
        <v>9.2800000000000001E-4</v>
      </c>
      <c r="D54" s="79">
        <f>$Q$17</f>
        <v>9.2800000000000001E-4</v>
      </c>
      <c r="E54" s="79">
        <f t="shared" si="3"/>
        <v>9.2800000000000001E-4</v>
      </c>
      <c r="F54" s="79">
        <f>$Q$17</f>
        <v>9.2800000000000001E-4</v>
      </c>
      <c r="G54" s="79">
        <f t="shared" si="3"/>
        <v>9.2800000000000001E-4</v>
      </c>
      <c r="H54" s="79">
        <f>$Q$17</f>
        <v>9.2800000000000001E-4</v>
      </c>
      <c r="I54" s="79">
        <f t="shared" si="3"/>
        <v>9.2800000000000001E-4</v>
      </c>
      <c r="J54" s="79">
        <f>$Q$17</f>
        <v>9.2800000000000001E-4</v>
      </c>
      <c r="K54" s="79">
        <f t="shared" si="3"/>
        <v>9.2800000000000001E-4</v>
      </c>
      <c r="L54" s="79">
        <f>$Q$17</f>
        <v>9.2800000000000001E-4</v>
      </c>
      <c r="M54" s="79">
        <f t="shared" si="3"/>
        <v>9.2800000000000001E-4</v>
      </c>
      <c r="N54" s="79">
        <f>$Q$17</f>
        <v>9.2800000000000001E-4</v>
      </c>
      <c r="O54" s="79">
        <f t="shared" si="3"/>
        <v>9.2800000000000001E-4</v>
      </c>
      <c r="P54" s="79">
        <f>$Q$17</f>
        <v>9.2800000000000001E-4</v>
      </c>
      <c r="Q54" s="79">
        <f t="shared" si="3"/>
        <v>9.2800000000000001E-4</v>
      </c>
      <c r="R54" s="79">
        <f>$Q$17</f>
        <v>9.2800000000000001E-4</v>
      </c>
      <c r="S54" s="79">
        <f t="shared" si="3"/>
        <v>9.2800000000000001E-4</v>
      </c>
      <c r="T54" s="79">
        <f>$Q$17</f>
        <v>9.2800000000000001E-4</v>
      </c>
      <c r="U54" s="79">
        <f t="shared" si="3"/>
        <v>9.2800000000000001E-4</v>
      </c>
      <c r="V54" s="79">
        <f>$Q$17</f>
        <v>9.2800000000000001E-4</v>
      </c>
      <c r="W54" s="79">
        <f t="shared" si="3"/>
        <v>9.2800000000000001E-4</v>
      </c>
      <c r="X54" s="79">
        <f>$Q$17</f>
        <v>9.2800000000000001E-4</v>
      </c>
      <c r="Y54" s="79">
        <f t="shared" si="3"/>
        <v>9.2800000000000001E-4</v>
      </c>
      <c r="Z54" s="79">
        <f>$Q$17</f>
        <v>9.2800000000000001E-4</v>
      </c>
      <c r="AA54" s="79">
        <f t="shared" si="3"/>
        <v>9.2800000000000001E-4</v>
      </c>
      <c r="AB54" s="79">
        <f>$Q$17</f>
        <v>9.2800000000000001E-4</v>
      </c>
      <c r="AC54" s="79">
        <f t="shared" si="3"/>
        <v>9.2800000000000001E-4</v>
      </c>
      <c r="AD54" s="79">
        <f>$Q$17</f>
        <v>9.2800000000000001E-4</v>
      </c>
      <c r="AE54" s="79">
        <f t="shared" si="3"/>
        <v>9.2800000000000001E-4</v>
      </c>
      <c r="AF54" s="79">
        <f>$Q$17</f>
        <v>9.2800000000000001E-4</v>
      </c>
      <c r="AG54" s="79">
        <f t="shared" si="3"/>
        <v>9.2800000000000001E-4</v>
      </c>
      <c r="AH54" s="79">
        <f>$Q$17</f>
        <v>9.2800000000000001E-4</v>
      </c>
      <c r="AI54" s="79">
        <f t="shared" si="3"/>
        <v>9.2800000000000001E-4</v>
      </c>
      <c r="AJ54" s="79">
        <f>$Q$17</f>
        <v>9.2800000000000001E-4</v>
      </c>
      <c r="AK54" s="96"/>
      <c r="AL54" s="96"/>
      <c r="AM54" s="96"/>
      <c r="AN54" s="96"/>
      <c r="AO54" s="96"/>
      <c r="AP54" s="96"/>
    </row>
    <row r="55" spans="1:42">
      <c r="A55" s="60" t="s">
        <v>93</v>
      </c>
      <c r="C55" s="61">
        <f t="shared" ref="C55:AI55" si="4">$N$18</f>
        <v>5.3200000000000001E-3</v>
      </c>
      <c r="D55" s="80">
        <f>$Q$18</f>
        <v>5.3200000000000001E-3</v>
      </c>
      <c r="E55" s="80">
        <f t="shared" si="4"/>
        <v>5.3200000000000001E-3</v>
      </c>
      <c r="F55" s="80">
        <f>$Q$18</f>
        <v>5.3200000000000001E-3</v>
      </c>
      <c r="G55" s="80">
        <f t="shared" si="4"/>
        <v>5.3200000000000001E-3</v>
      </c>
      <c r="H55" s="80">
        <f>$Q$18</f>
        <v>5.3200000000000001E-3</v>
      </c>
      <c r="I55" s="80">
        <f t="shared" si="4"/>
        <v>5.3200000000000001E-3</v>
      </c>
      <c r="J55" s="80">
        <f>$Q$18</f>
        <v>5.3200000000000001E-3</v>
      </c>
      <c r="K55" s="80">
        <f t="shared" si="4"/>
        <v>5.3200000000000001E-3</v>
      </c>
      <c r="L55" s="80">
        <f>$Q$18</f>
        <v>5.3200000000000001E-3</v>
      </c>
      <c r="M55" s="80">
        <f t="shared" si="4"/>
        <v>5.3200000000000001E-3</v>
      </c>
      <c r="N55" s="80">
        <f>$Q$18</f>
        <v>5.3200000000000001E-3</v>
      </c>
      <c r="O55" s="80">
        <f t="shared" si="4"/>
        <v>5.3200000000000001E-3</v>
      </c>
      <c r="P55" s="80">
        <f>$Q$18</f>
        <v>5.3200000000000001E-3</v>
      </c>
      <c r="Q55" s="80">
        <f t="shared" si="4"/>
        <v>5.3200000000000001E-3</v>
      </c>
      <c r="R55" s="80">
        <f>$Q$18</f>
        <v>5.3200000000000001E-3</v>
      </c>
      <c r="S55" s="80">
        <f t="shared" si="4"/>
        <v>5.3200000000000001E-3</v>
      </c>
      <c r="T55" s="80">
        <f>$Q$18</f>
        <v>5.3200000000000001E-3</v>
      </c>
      <c r="U55" s="80">
        <f t="shared" si="4"/>
        <v>5.3200000000000001E-3</v>
      </c>
      <c r="V55" s="80">
        <f>$Q$18</f>
        <v>5.3200000000000001E-3</v>
      </c>
      <c r="W55" s="80">
        <f t="shared" si="4"/>
        <v>5.3200000000000001E-3</v>
      </c>
      <c r="X55" s="80">
        <f>$Q$18</f>
        <v>5.3200000000000001E-3</v>
      </c>
      <c r="Y55" s="80">
        <f t="shared" si="4"/>
        <v>5.3200000000000001E-3</v>
      </c>
      <c r="Z55" s="80">
        <f>$Q$18</f>
        <v>5.3200000000000001E-3</v>
      </c>
      <c r="AA55" s="80">
        <f t="shared" si="4"/>
        <v>5.3200000000000001E-3</v>
      </c>
      <c r="AB55" s="80">
        <f>$Q$18</f>
        <v>5.3200000000000001E-3</v>
      </c>
      <c r="AC55" s="80">
        <f t="shared" si="4"/>
        <v>5.3200000000000001E-3</v>
      </c>
      <c r="AD55" s="80">
        <f>$Q$18</f>
        <v>5.3200000000000001E-3</v>
      </c>
      <c r="AE55" s="80">
        <f t="shared" si="4"/>
        <v>5.3200000000000001E-3</v>
      </c>
      <c r="AF55" s="80">
        <f>$Q$18</f>
        <v>5.3200000000000001E-3</v>
      </c>
      <c r="AG55" s="80">
        <f t="shared" si="4"/>
        <v>5.3200000000000001E-3</v>
      </c>
      <c r="AH55" s="80">
        <f>$Q$18</f>
        <v>5.3200000000000001E-3</v>
      </c>
      <c r="AI55" s="80">
        <f t="shared" si="4"/>
        <v>5.3200000000000001E-3</v>
      </c>
      <c r="AJ55" s="80">
        <f>$Q$18</f>
        <v>5.3200000000000001E-3</v>
      </c>
      <c r="AK55" s="97"/>
      <c r="AL55" s="97"/>
      <c r="AM55" s="97"/>
      <c r="AN55" s="97"/>
      <c r="AO55" s="97"/>
      <c r="AP55" s="97"/>
    </row>
    <row r="56" spans="1:42">
      <c r="A56" s="60" t="s">
        <v>103</v>
      </c>
      <c r="C56" s="62">
        <f>$N$19</f>
        <v>1.0770999999999999E-2</v>
      </c>
      <c r="D56" s="81">
        <f>$Q$19</f>
        <v>0</v>
      </c>
      <c r="E56" s="81">
        <f t="shared" ref="E56:AI56" si="5">$N$19</f>
        <v>1.0770999999999999E-2</v>
      </c>
      <c r="F56" s="81">
        <f>$Q$19</f>
        <v>0</v>
      </c>
      <c r="G56" s="81">
        <f t="shared" si="5"/>
        <v>1.0770999999999999E-2</v>
      </c>
      <c r="H56" s="81">
        <f>$Q$19</f>
        <v>0</v>
      </c>
      <c r="I56" s="81">
        <f t="shared" si="5"/>
        <v>1.0770999999999999E-2</v>
      </c>
      <c r="J56" s="81">
        <f>$Q$19</f>
        <v>0</v>
      </c>
      <c r="K56" s="81">
        <f t="shared" si="5"/>
        <v>1.0770999999999999E-2</v>
      </c>
      <c r="L56" s="81">
        <f>$Q$19</f>
        <v>0</v>
      </c>
      <c r="M56" s="81">
        <f t="shared" si="5"/>
        <v>1.0770999999999999E-2</v>
      </c>
      <c r="N56" s="81">
        <f>$Q$19</f>
        <v>0</v>
      </c>
      <c r="O56" s="81">
        <f t="shared" si="5"/>
        <v>1.0770999999999999E-2</v>
      </c>
      <c r="P56" s="81">
        <f>$Q$19</f>
        <v>0</v>
      </c>
      <c r="Q56" s="81">
        <f t="shared" si="5"/>
        <v>1.0770999999999999E-2</v>
      </c>
      <c r="R56" s="81">
        <f>$Q$19</f>
        <v>0</v>
      </c>
      <c r="S56" s="81">
        <f t="shared" si="5"/>
        <v>1.0770999999999999E-2</v>
      </c>
      <c r="T56" s="81">
        <f>$Q$19</f>
        <v>0</v>
      </c>
      <c r="U56" s="81">
        <f t="shared" si="5"/>
        <v>1.0770999999999999E-2</v>
      </c>
      <c r="V56" s="81">
        <f>$Q$19</f>
        <v>0</v>
      </c>
      <c r="W56" s="81">
        <f t="shared" si="5"/>
        <v>1.0770999999999999E-2</v>
      </c>
      <c r="X56" s="81">
        <f>$Q$19</f>
        <v>0</v>
      </c>
      <c r="Y56" s="81">
        <f t="shared" si="5"/>
        <v>1.0770999999999999E-2</v>
      </c>
      <c r="Z56" s="81">
        <f>$Q$19</f>
        <v>0</v>
      </c>
      <c r="AA56" s="81">
        <f t="shared" si="5"/>
        <v>1.0770999999999999E-2</v>
      </c>
      <c r="AB56" s="81">
        <f>$Q$19</f>
        <v>0</v>
      </c>
      <c r="AC56" s="81">
        <f t="shared" si="5"/>
        <v>1.0770999999999999E-2</v>
      </c>
      <c r="AD56" s="81">
        <f>$Q$19</f>
        <v>0</v>
      </c>
      <c r="AE56" s="81">
        <f t="shared" si="5"/>
        <v>1.0770999999999999E-2</v>
      </c>
      <c r="AF56" s="81">
        <f>$Q$19</f>
        <v>0</v>
      </c>
      <c r="AG56" s="81">
        <f t="shared" si="5"/>
        <v>1.0770999999999999E-2</v>
      </c>
      <c r="AH56" s="81">
        <f>$Q$19</f>
        <v>0</v>
      </c>
      <c r="AI56" s="81">
        <f t="shared" si="5"/>
        <v>1.0770999999999999E-2</v>
      </c>
      <c r="AJ56" s="81">
        <f>$Q$19</f>
        <v>0</v>
      </c>
      <c r="AK56" s="98"/>
      <c r="AL56" s="98"/>
      <c r="AM56" s="98"/>
      <c r="AN56" s="98"/>
      <c r="AO56" s="98"/>
      <c r="AP56" s="98"/>
    </row>
    <row r="57" spans="1:42">
      <c r="A57" s="60" t="s">
        <v>99</v>
      </c>
      <c r="C57" s="58">
        <f>$N$20</f>
        <v>1.01</v>
      </c>
      <c r="D57" s="78">
        <f>$Q$20</f>
        <v>0</v>
      </c>
      <c r="E57" s="78">
        <f t="shared" ref="E57:AI57" si="6">$N$20</f>
        <v>1.01</v>
      </c>
      <c r="F57" s="78">
        <f>$Q$20</f>
        <v>0</v>
      </c>
      <c r="G57" s="78">
        <f t="shared" si="6"/>
        <v>1.01</v>
      </c>
      <c r="H57" s="78">
        <f>$Q$20</f>
        <v>0</v>
      </c>
      <c r="I57" s="78">
        <f t="shared" si="6"/>
        <v>1.01</v>
      </c>
      <c r="J57" s="78">
        <f>$Q$20</f>
        <v>0</v>
      </c>
      <c r="K57" s="78">
        <f t="shared" si="6"/>
        <v>1.01</v>
      </c>
      <c r="L57" s="78">
        <f>$Q$20</f>
        <v>0</v>
      </c>
      <c r="M57" s="78">
        <f t="shared" si="6"/>
        <v>1.01</v>
      </c>
      <c r="N57" s="78">
        <f>$Q$20</f>
        <v>0</v>
      </c>
      <c r="O57" s="78">
        <f t="shared" si="6"/>
        <v>1.01</v>
      </c>
      <c r="P57" s="78">
        <f>$Q$20</f>
        <v>0</v>
      </c>
      <c r="Q57" s="78">
        <f t="shared" si="6"/>
        <v>1.01</v>
      </c>
      <c r="R57" s="78">
        <f>$Q$20</f>
        <v>0</v>
      </c>
      <c r="S57" s="78">
        <f t="shared" si="6"/>
        <v>1.01</v>
      </c>
      <c r="T57" s="78">
        <f>$Q$20</f>
        <v>0</v>
      </c>
      <c r="U57" s="78">
        <f t="shared" si="6"/>
        <v>1.01</v>
      </c>
      <c r="V57" s="78">
        <f>$Q$20</f>
        <v>0</v>
      </c>
      <c r="W57" s="78">
        <f t="shared" si="6"/>
        <v>1.01</v>
      </c>
      <c r="X57" s="78">
        <f>$Q$20</f>
        <v>0</v>
      </c>
      <c r="Y57" s="78">
        <f t="shared" si="6"/>
        <v>1.01</v>
      </c>
      <c r="Z57" s="78">
        <f>$Q$20</f>
        <v>0</v>
      </c>
      <c r="AA57" s="78">
        <f t="shared" si="6"/>
        <v>1.01</v>
      </c>
      <c r="AB57" s="78">
        <f>$Q$20</f>
        <v>0</v>
      </c>
      <c r="AC57" s="78">
        <f t="shared" si="6"/>
        <v>1.01</v>
      </c>
      <c r="AD57" s="78">
        <f>$Q$20</f>
        <v>0</v>
      </c>
      <c r="AE57" s="78">
        <f t="shared" si="6"/>
        <v>1.01</v>
      </c>
      <c r="AF57" s="78">
        <f>$Q$20</f>
        <v>0</v>
      </c>
      <c r="AG57" s="78">
        <f t="shared" si="6"/>
        <v>1.01</v>
      </c>
      <c r="AH57" s="78">
        <f>$Q$20</f>
        <v>0</v>
      </c>
      <c r="AI57" s="78">
        <f t="shared" si="6"/>
        <v>1.01</v>
      </c>
      <c r="AJ57" s="78">
        <f>$Q$20</f>
        <v>0</v>
      </c>
      <c r="AK57" s="95"/>
      <c r="AL57" s="95"/>
      <c r="AM57" s="95"/>
      <c r="AN57" s="95"/>
      <c r="AO57" s="95"/>
      <c r="AP57" s="95"/>
    </row>
    <row r="58" spans="1:42">
      <c r="A58" s="60" t="s">
        <v>100</v>
      </c>
      <c r="C58" s="58">
        <f>$N$21</f>
        <v>0.46</v>
      </c>
      <c r="D58" s="78">
        <f>$Q$21</f>
        <v>0</v>
      </c>
      <c r="E58" s="78">
        <f t="shared" ref="E58:AI58" si="7">$N$21</f>
        <v>0.46</v>
      </c>
      <c r="F58" s="78">
        <f>$Q$21</f>
        <v>0</v>
      </c>
      <c r="G58" s="78">
        <f t="shared" si="7"/>
        <v>0.46</v>
      </c>
      <c r="H58" s="78">
        <f>$Q$21</f>
        <v>0</v>
      </c>
      <c r="I58" s="78">
        <f t="shared" si="7"/>
        <v>0.46</v>
      </c>
      <c r="J58" s="78">
        <f>$Q$21</f>
        <v>0</v>
      </c>
      <c r="K58" s="78">
        <f t="shared" si="7"/>
        <v>0.46</v>
      </c>
      <c r="L58" s="78">
        <f>$Q$21</f>
        <v>0</v>
      </c>
      <c r="M58" s="78">
        <f t="shared" si="7"/>
        <v>0.46</v>
      </c>
      <c r="N58" s="78">
        <f>$Q$21</f>
        <v>0</v>
      </c>
      <c r="O58" s="78">
        <f t="shared" si="7"/>
        <v>0.46</v>
      </c>
      <c r="P58" s="78">
        <f>$Q$21</f>
        <v>0</v>
      </c>
      <c r="Q58" s="78">
        <f t="shared" si="7"/>
        <v>0.46</v>
      </c>
      <c r="R58" s="78">
        <f>$Q$21</f>
        <v>0</v>
      </c>
      <c r="S58" s="78">
        <f t="shared" si="7"/>
        <v>0.46</v>
      </c>
      <c r="T58" s="78">
        <f>$Q$21</f>
        <v>0</v>
      </c>
      <c r="U58" s="78">
        <f t="shared" si="7"/>
        <v>0.46</v>
      </c>
      <c r="V58" s="78">
        <f>$Q$21</f>
        <v>0</v>
      </c>
      <c r="W58" s="78">
        <f t="shared" si="7"/>
        <v>0.46</v>
      </c>
      <c r="X58" s="78">
        <f>$Q$21</f>
        <v>0</v>
      </c>
      <c r="Y58" s="78">
        <f t="shared" si="7"/>
        <v>0.46</v>
      </c>
      <c r="Z58" s="78">
        <f>$Q$21</f>
        <v>0</v>
      </c>
      <c r="AA58" s="78">
        <f t="shared" si="7"/>
        <v>0.46</v>
      </c>
      <c r="AB58" s="78">
        <f>$Q$21</f>
        <v>0</v>
      </c>
      <c r="AC58" s="78">
        <f t="shared" si="7"/>
        <v>0.46</v>
      </c>
      <c r="AD58" s="78">
        <f>$Q$21</f>
        <v>0</v>
      </c>
      <c r="AE58" s="78">
        <f t="shared" si="7"/>
        <v>0.46</v>
      </c>
      <c r="AF58" s="78">
        <f>$Q$21</f>
        <v>0</v>
      </c>
      <c r="AG58" s="78">
        <f t="shared" si="7"/>
        <v>0.46</v>
      </c>
      <c r="AH58" s="78">
        <f>$Q$21</f>
        <v>0</v>
      </c>
      <c r="AI58" s="78">
        <f t="shared" si="7"/>
        <v>0.46</v>
      </c>
      <c r="AJ58" s="78">
        <f>$Q$21</f>
        <v>0</v>
      </c>
      <c r="AK58" s="95"/>
      <c r="AL58" s="95"/>
      <c r="AM58" s="95"/>
      <c r="AN58" s="95"/>
      <c r="AO58" s="95"/>
      <c r="AP58" s="95"/>
    </row>
    <row r="59" spans="1:42">
      <c r="A59" s="60" t="s">
        <v>104</v>
      </c>
      <c r="C59" s="62">
        <f>$N$22</f>
        <v>-4.5515E-2</v>
      </c>
      <c r="D59" s="81">
        <f>$Q$22</f>
        <v>0</v>
      </c>
      <c r="E59" s="81">
        <f t="shared" ref="E59:AI59" si="8">$N$22</f>
        <v>-4.5515E-2</v>
      </c>
      <c r="F59" s="81">
        <f>$Q$22</f>
        <v>0</v>
      </c>
      <c r="G59" s="81">
        <f t="shared" si="8"/>
        <v>-4.5515E-2</v>
      </c>
      <c r="H59" s="81">
        <f>$Q$22</f>
        <v>0</v>
      </c>
      <c r="I59" s="81">
        <f t="shared" si="8"/>
        <v>-4.5515E-2</v>
      </c>
      <c r="J59" s="81">
        <f>$Q$22</f>
        <v>0</v>
      </c>
      <c r="K59" s="81">
        <f t="shared" si="8"/>
        <v>-4.5515E-2</v>
      </c>
      <c r="L59" s="81">
        <f>$Q$22</f>
        <v>0</v>
      </c>
      <c r="M59" s="81">
        <f t="shared" si="8"/>
        <v>-4.5515E-2</v>
      </c>
      <c r="N59" s="81">
        <f>$Q$22</f>
        <v>0</v>
      </c>
      <c r="O59" s="81">
        <f t="shared" si="8"/>
        <v>-4.5515E-2</v>
      </c>
      <c r="P59" s="81">
        <f>$Q$22</f>
        <v>0</v>
      </c>
      <c r="Q59" s="81">
        <f t="shared" si="8"/>
        <v>-4.5515E-2</v>
      </c>
      <c r="R59" s="81">
        <f>$Q$22</f>
        <v>0</v>
      </c>
      <c r="S59" s="81">
        <f t="shared" si="8"/>
        <v>-4.5515E-2</v>
      </c>
      <c r="T59" s="81">
        <f>$Q$22</f>
        <v>0</v>
      </c>
      <c r="U59" s="81">
        <f t="shared" si="8"/>
        <v>-4.5515E-2</v>
      </c>
      <c r="V59" s="81">
        <f>$Q$22</f>
        <v>0</v>
      </c>
      <c r="W59" s="81">
        <f t="shared" si="8"/>
        <v>-4.5515E-2</v>
      </c>
      <c r="X59" s="81">
        <f>$Q$22</f>
        <v>0</v>
      </c>
      <c r="Y59" s="81">
        <f t="shared" si="8"/>
        <v>-4.5515E-2</v>
      </c>
      <c r="Z59" s="81">
        <f>$Q$22</f>
        <v>0</v>
      </c>
      <c r="AA59" s="81">
        <f t="shared" si="8"/>
        <v>-4.5515E-2</v>
      </c>
      <c r="AB59" s="81">
        <f>$Q$22</f>
        <v>0</v>
      </c>
      <c r="AC59" s="81">
        <f t="shared" si="8"/>
        <v>-4.5515E-2</v>
      </c>
      <c r="AD59" s="81">
        <f>$Q$22</f>
        <v>0</v>
      </c>
      <c r="AE59" s="81">
        <f t="shared" si="8"/>
        <v>-4.5515E-2</v>
      </c>
      <c r="AF59" s="81">
        <f>$Q$22</f>
        <v>0</v>
      </c>
      <c r="AG59" s="81">
        <f t="shared" si="8"/>
        <v>-4.5515E-2</v>
      </c>
      <c r="AH59" s="81">
        <f>$Q$22</f>
        <v>0</v>
      </c>
      <c r="AI59" s="81">
        <f t="shared" si="8"/>
        <v>-4.5515E-2</v>
      </c>
      <c r="AJ59" s="81">
        <f>$Q$22</f>
        <v>0</v>
      </c>
      <c r="AK59" s="98"/>
      <c r="AL59" s="98"/>
      <c r="AM59" s="98"/>
      <c r="AN59" s="98"/>
      <c r="AO59" s="98"/>
      <c r="AP59" s="98"/>
    </row>
    <row r="60" spans="1:42">
      <c r="A60" s="60" t="s">
        <v>102</v>
      </c>
      <c r="C60" s="59">
        <f>$N$23</f>
        <v>-1.09E-3</v>
      </c>
      <c r="D60" s="79">
        <f>$Q$23</f>
        <v>-1.09E-3</v>
      </c>
      <c r="E60" s="79">
        <f t="shared" ref="E60:AI60" si="9">$N$23</f>
        <v>-1.09E-3</v>
      </c>
      <c r="F60" s="79">
        <f>$Q$23</f>
        <v>-1.09E-3</v>
      </c>
      <c r="G60" s="79">
        <f t="shared" si="9"/>
        <v>-1.09E-3</v>
      </c>
      <c r="H60" s="79">
        <f>$Q$23</f>
        <v>-1.09E-3</v>
      </c>
      <c r="I60" s="79">
        <f t="shared" si="9"/>
        <v>-1.09E-3</v>
      </c>
      <c r="J60" s="79">
        <f>$Q$23</f>
        <v>-1.09E-3</v>
      </c>
      <c r="K60" s="79">
        <f t="shared" si="9"/>
        <v>-1.09E-3</v>
      </c>
      <c r="L60" s="79">
        <f>$Q$23</f>
        <v>-1.09E-3</v>
      </c>
      <c r="M60" s="79">
        <f t="shared" si="9"/>
        <v>-1.09E-3</v>
      </c>
      <c r="N60" s="79">
        <f>$Q$23</f>
        <v>-1.09E-3</v>
      </c>
      <c r="O60" s="79">
        <f t="shared" si="9"/>
        <v>-1.09E-3</v>
      </c>
      <c r="P60" s="79">
        <f>$Q$23</f>
        <v>-1.09E-3</v>
      </c>
      <c r="Q60" s="79">
        <f t="shared" si="9"/>
        <v>-1.09E-3</v>
      </c>
      <c r="R60" s="79">
        <f>$Q$23</f>
        <v>-1.09E-3</v>
      </c>
      <c r="S60" s="79">
        <f t="shared" si="9"/>
        <v>-1.09E-3</v>
      </c>
      <c r="T60" s="79">
        <f>$Q$23</f>
        <v>-1.09E-3</v>
      </c>
      <c r="U60" s="79">
        <f t="shared" si="9"/>
        <v>-1.09E-3</v>
      </c>
      <c r="V60" s="79">
        <f>$Q$23</f>
        <v>-1.09E-3</v>
      </c>
      <c r="W60" s="79">
        <f t="shared" si="9"/>
        <v>-1.09E-3</v>
      </c>
      <c r="X60" s="79">
        <f>$Q$23</f>
        <v>-1.09E-3</v>
      </c>
      <c r="Y60" s="79">
        <f t="shared" si="9"/>
        <v>-1.09E-3</v>
      </c>
      <c r="Z60" s="79">
        <f>$Q$23</f>
        <v>-1.09E-3</v>
      </c>
      <c r="AA60" s="79">
        <f t="shared" si="9"/>
        <v>-1.09E-3</v>
      </c>
      <c r="AB60" s="79">
        <f>$Q$23</f>
        <v>-1.09E-3</v>
      </c>
      <c r="AC60" s="79">
        <f t="shared" si="9"/>
        <v>-1.09E-3</v>
      </c>
      <c r="AD60" s="79">
        <f>$Q$23</f>
        <v>-1.09E-3</v>
      </c>
      <c r="AE60" s="79">
        <f t="shared" si="9"/>
        <v>-1.09E-3</v>
      </c>
      <c r="AF60" s="79">
        <f>$Q$23</f>
        <v>-1.09E-3</v>
      </c>
      <c r="AG60" s="79">
        <f t="shared" si="9"/>
        <v>-1.09E-3</v>
      </c>
      <c r="AH60" s="79">
        <f>$Q$23</f>
        <v>-1.09E-3</v>
      </c>
      <c r="AI60" s="79">
        <f t="shared" si="9"/>
        <v>-1.09E-3</v>
      </c>
      <c r="AJ60" s="79">
        <f>$Q$23</f>
        <v>-1.09E-3</v>
      </c>
      <c r="AK60" s="96"/>
      <c r="AL60" s="96"/>
      <c r="AM60" s="96"/>
      <c r="AN60" s="96"/>
      <c r="AO60" s="96"/>
      <c r="AP60" s="96"/>
    </row>
    <row r="61" spans="1:42">
      <c r="A61" s="60" t="s">
        <v>111</v>
      </c>
      <c r="C61" s="61">
        <f>$N$25</f>
        <v>-0.2</v>
      </c>
      <c r="D61" s="61">
        <f>$Q$25</f>
        <v>-0.2</v>
      </c>
      <c r="E61" s="61">
        <f>C61</f>
        <v>-0.2</v>
      </c>
      <c r="F61" s="61">
        <f t="shared" ref="F61:AJ61" si="10">D61</f>
        <v>-0.2</v>
      </c>
      <c r="G61" s="61">
        <f t="shared" si="10"/>
        <v>-0.2</v>
      </c>
      <c r="H61" s="61">
        <f t="shared" si="10"/>
        <v>-0.2</v>
      </c>
      <c r="I61" s="61">
        <f t="shared" si="10"/>
        <v>-0.2</v>
      </c>
      <c r="J61" s="61">
        <f t="shared" si="10"/>
        <v>-0.2</v>
      </c>
      <c r="K61" s="61">
        <f t="shared" si="10"/>
        <v>-0.2</v>
      </c>
      <c r="L61" s="61">
        <f t="shared" si="10"/>
        <v>-0.2</v>
      </c>
      <c r="M61" s="61">
        <f t="shared" si="10"/>
        <v>-0.2</v>
      </c>
      <c r="N61" s="61">
        <f t="shared" si="10"/>
        <v>-0.2</v>
      </c>
      <c r="O61" s="61">
        <f t="shared" si="10"/>
        <v>-0.2</v>
      </c>
      <c r="P61" s="61">
        <f t="shared" si="10"/>
        <v>-0.2</v>
      </c>
      <c r="Q61" s="61">
        <f t="shared" si="10"/>
        <v>-0.2</v>
      </c>
      <c r="R61" s="61">
        <f t="shared" si="10"/>
        <v>-0.2</v>
      </c>
      <c r="S61" s="61">
        <f t="shared" si="10"/>
        <v>-0.2</v>
      </c>
      <c r="T61" s="61">
        <f t="shared" si="10"/>
        <v>-0.2</v>
      </c>
      <c r="U61" s="61">
        <f t="shared" si="10"/>
        <v>-0.2</v>
      </c>
      <c r="V61" s="61">
        <f t="shared" si="10"/>
        <v>-0.2</v>
      </c>
      <c r="W61" s="61">
        <f t="shared" si="10"/>
        <v>-0.2</v>
      </c>
      <c r="X61" s="61">
        <f t="shared" si="10"/>
        <v>-0.2</v>
      </c>
      <c r="Y61" s="61">
        <f t="shared" si="10"/>
        <v>-0.2</v>
      </c>
      <c r="Z61" s="61">
        <f t="shared" si="10"/>
        <v>-0.2</v>
      </c>
      <c r="AA61" s="61">
        <f t="shared" si="10"/>
        <v>-0.2</v>
      </c>
      <c r="AB61" s="61">
        <f t="shared" si="10"/>
        <v>-0.2</v>
      </c>
      <c r="AC61" s="61">
        <f t="shared" si="10"/>
        <v>-0.2</v>
      </c>
      <c r="AD61" s="61">
        <f t="shared" si="10"/>
        <v>-0.2</v>
      </c>
      <c r="AE61" s="61">
        <f t="shared" si="10"/>
        <v>-0.2</v>
      </c>
      <c r="AF61" s="61">
        <f t="shared" si="10"/>
        <v>-0.2</v>
      </c>
      <c r="AG61" s="61">
        <f t="shared" si="10"/>
        <v>-0.2</v>
      </c>
      <c r="AH61" s="61">
        <f t="shared" si="10"/>
        <v>-0.2</v>
      </c>
      <c r="AI61" s="61">
        <f t="shared" si="10"/>
        <v>-0.2</v>
      </c>
      <c r="AJ61" s="61">
        <f t="shared" si="10"/>
        <v>-0.2</v>
      </c>
      <c r="AK61" s="96"/>
      <c r="AL61" s="96"/>
      <c r="AM61" s="96"/>
      <c r="AN61" s="96"/>
      <c r="AO61" s="96"/>
      <c r="AP61" s="96"/>
    </row>
    <row r="62" spans="1:42">
      <c r="A62" s="60" t="s">
        <v>107</v>
      </c>
      <c r="C62" s="43">
        <f>$N$24</f>
        <v>0</v>
      </c>
      <c r="D62" s="82">
        <f>$Q$24</f>
        <v>0</v>
      </c>
      <c r="E62" s="43">
        <f>$N$24</f>
        <v>0</v>
      </c>
      <c r="F62" s="82">
        <f>$Q$24</f>
        <v>0</v>
      </c>
      <c r="G62" s="43">
        <f>$N$24</f>
        <v>0</v>
      </c>
      <c r="H62" s="82">
        <f>$Q$24</f>
        <v>0</v>
      </c>
      <c r="I62" s="43">
        <f>$N$24</f>
        <v>0</v>
      </c>
      <c r="J62" s="82">
        <f>$Q$24</f>
        <v>0</v>
      </c>
      <c r="K62" s="43">
        <f>$N$24</f>
        <v>0</v>
      </c>
      <c r="L62" s="82">
        <f>$Q$24</f>
        <v>0</v>
      </c>
      <c r="M62" s="43">
        <f>$N$24</f>
        <v>0</v>
      </c>
      <c r="N62" s="82">
        <f>$Q$24</f>
        <v>0</v>
      </c>
      <c r="O62" s="43">
        <f>$N$24</f>
        <v>0</v>
      </c>
      <c r="P62" s="82">
        <f>$Q$24</f>
        <v>0</v>
      </c>
      <c r="Q62" s="43">
        <f>$N$24</f>
        <v>0</v>
      </c>
      <c r="R62" s="82">
        <f>$Q$24</f>
        <v>0</v>
      </c>
      <c r="S62" s="43">
        <f>$N$24</f>
        <v>0</v>
      </c>
      <c r="T62" s="82">
        <f>$Q$24</f>
        <v>0</v>
      </c>
      <c r="U62" s="43">
        <f>$N$24</f>
        <v>0</v>
      </c>
      <c r="V62" s="82">
        <f>$Q$24</f>
        <v>0</v>
      </c>
      <c r="W62" s="43">
        <f>$N$24</f>
        <v>0</v>
      </c>
      <c r="X62" s="82">
        <f>$Q$24</f>
        <v>0</v>
      </c>
      <c r="Y62" s="43">
        <f>$N$24</f>
        <v>0</v>
      </c>
      <c r="Z62" s="82">
        <f>$Q$24</f>
        <v>0</v>
      </c>
      <c r="AA62" s="43">
        <f>$N$24</f>
        <v>0</v>
      </c>
      <c r="AB62" s="82">
        <f>$Q$24</f>
        <v>0</v>
      </c>
      <c r="AC62" s="43">
        <f>$N$24</f>
        <v>0</v>
      </c>
      <c r="AD62" s="82">
        <f>$Q$24</f>
        <v>0</v>
      </c>
      <c r="AE62" s="43">
        <f>$N$24</f>
        <v>0</v>
      </c>
      <c r="AF62" s="82">
        <f>$Q$24</f>
        <v>0</v>
      </c>
      <c r="AG62" s="43">
        <f>$N$24</f>
        <v>0</v>
      </c>
      <c r="AH62" s="82">
        <f>$Q$24</f>
        <v>0</v>
      </c>
      <c r="AI62" s="43">
        <f>$N$24</f>
        <v>0</v>
      </c>
      <c r="AJ62" s="82">
        <f>$Q$24</f>
        <v>0</v>
      </c>
      <c r="AK62" s="46"/>
      <c r="AL62" s="46"/>
      <c r="AM62" s="46"/>
      <c r="AN62" s="46"/>
      <c r="AO62" s="46"/>
      <c r="AP62" s="46"/>
    </row>
    <row r="63" spans="1:42"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90"/>
      <c r="AL63" s="90"/>
      <c r="AM63" s="90"/>
      <c r="AN63" s="90"/>
      <c r="AO63" s="90"/>
      <c r="AP63" s="90"/>
    </row>
    <row r="64" spans="1:42">
      <c r="A64" s="52" t="s">
        <v>4</v>
      </c>
      <c r="C64" s="52">
        <f>C40*C48</f>
        <v>2428.1999999999998</v>
      </c>
      <c r="D64" s="36">
        <f>C40*D48</f>
        <v>710.6</v>
      </c>
      <c r="E64" s="36">
        <f>E40*E48</f>
        <v>715.68</v>
      </c>
      <c r="F64" s="36">
        <f>E40*F48</f>
        <v>209.44</v>
      </c>
      <c r="G64" s="36">
        <f>G40*G48</f>
        <v>306.71999999999997</v>
      </c>
      <c r="H64" s="36">
        <f>G40*H48</f>
        <v>89.76</v>
      </c>
      <c r="I64" s="36">
        <f>I40*I48</f>
        <v>511.2</v>
      </c>
      <c r="J64" s="36">
        <f>I40*J48</f>
        <v>149.60000000000002</v>
      </c>
      <c r="K64" s="36">
        <f>K40*K48</f>
        <v>920.16</v>
      </c>
      <c r="L64" s="36">
        <f>K40*L48</f>
        <v>269.28000000000003</v>
      </c>
      <c r="M64" s="36">
        <f>M40*M48</f>
        <v>932.93999999999994</v>
      </c>
      <c r="N64" s="36">
        <f>M40*N48</f>
        <v>273.02000000000004</v>
      </c>
      <c r="O64" s="36">
        <f>O40*O48</f>
        <v>204.48</v>
      </c>
      <c r="P64" s="36">
        <f>O40*P48</f>
        <v>59.84</v>
      </c>
      <c r="Q64" s="36">
        <f>Q40*Q48</f>
        <v>396.18</v>
      </c>
      <c r="R64" s="36">
        <f>Q40*R48</f>
        <v>115.94000000000001</v>
      </c>
      <c r="S64" s="36">
        <f>S40*S48</f>
        <v>191.7</v>
      </c>
      <c r="T64" s="36">
        <f>S40*T48</f>
        <v>56.1</v>
      </c>
      <c r="U64" s="36">
        <f>U40*U48</f>
        <v>460.08</v>
      </c>
      <c r="V64" s="36">
        <f>U40*V48</f>
        <v>134.64000000000001</v>
      </c>
      <c r="W64" s="36">
        <f>W40*W48</f>
        <v>1367.46</v>
      </c>
      <c r="X64" s="36">
        <f>W40*X48</f>
        <v>400.18</v>
      </c>
      <c r="Y64" s="36">
        <f>Y40*Y48</f>
        <v>293.94</v>
      </c>
      <c r="Z64" s="36">
        <f>Y40*Z48</f>
        <v>86.02000000000001</v>
      </c>
      <c r="AA64" s="36">
        <f>AA40*AA48</f>
        <v>370.62</v>
      </c>
      <c r="AB64" s="36">
        <f>AA40*AB48</f>
        <v>108.46000000000001</v>
      </c>
      <c r="AC64" s="36">
        <f>AC40*AC48</f>
        <v>306.71999999999997</v>
      </c>
      <c r="AD64" s="36">
        <f>AC40*AD48</f>
        <v>89.76</v>
      </c>
      <c r="AE64" s="36">
        <f>AE40*AE48</f>
        <v>626.21999999999991</v>
      </c>
      <c r="AF64" s="36">
        <f>AE40*AF48</f>
        <v>183.26000000000002</v>
      </c>
      <c r="AG64" s="36">
        <f>AG40*AG48</f>
        <v>421.73999999999995</v>
      </c>
      <c r="AH64" s="36">
        <f>AG40*AH48</f>
        <v>123.42</v>
      </c>
      <c r="AI64" s="36">
        <f>AI40*AI48</f>
        <v>230.04</v>
      </c>
      <c r="AJ64" s="36">
        <f>AI40*AJ48</f>
        <v>67.320000000000007</v>
      </c>
      <c r="AK64" s="90"/>
      <c r="AL64" s="90"/>
      <c r="AM64" s="90"/>
      <c r="AN64" s="90"/>
      <c r="AO64" s="90"/>
      <c r="AP64" s="90"/>
    </row>
    <row r="65" spans="1:42">
      <c r="A65" s="35" t="s">
        <v>99</v>
      </c>
      <c r="B65" s="36"/>
      <c r="C65" s="65">
        <f>C57*C40</f>
        <v>191.9</v>
      </c>
      <c r="D65" s="85">
        <f>D57*C40</f>
        <v>0</v>
      </c>
      <c r="E65" s="85">
        <f>E57*E40</f>
        <v>56.56</v>
      </c>
      <c r="F65" s="85">
        <f>F57*E40</f>
        <v>0</v>
      </c>
      <c r="G65" s="85">
        <f>G57*G40</f>
        <v>24.240000000000002</v>
      </c>
      <c r="H65" s="85">
        <f>H57*G40</f>
        <v>0</v>
      </c>
      <c r="I65" s="85">
        <f>I57*I40</f>
        <v>40.4</v>
      </c>
      <c r="J65" s="85">
        <f>J57*I40</f>
        <v>0</v>
      </c>
      <c r="K65" s="85">
        <f>K57*K40</f>
        <v>72.72</v>
      </c>
      <c r="L65" s="85">
        <f>L57*K40</f>
        <v>0</v>
      </c>
      <c r="M65" s="85">
        <f>M57*M40</f>
        <v>73.73</v>
      </c>
      <c r="N65" s="85">
        <f>N57*M40</f>
        <v>0</v>
      </c>
      <c r="O65" s="85">
        <f>O57*O40</f>
        <v>16.16</v>
      </c>
      <c r="P65" s="85">
        <f>P57*O40</f>
        <v>0</v>
      </c>
      <c r="Q65" s="85">
        <f>Q57*Q40</f>
        <v>31.31</v>
      </c>
      <c r="R65" s="85">
        <f>R57*Q40</f>
        <v>0</v>
      </c>
      <c r="S65" s="85">
        <f>S57*S40</f>
        <v>15.15</v>
      </c>
      <c r="T65" s="85">
        <f>T57*S40</f>
        <v>0</v>
      </c>
      <c r="U65" s="85">
        <f>U57*U40</f>
        <v>36.36</v>
      </c>
      <c r="V65" s="85">
        <f>V57*U40</f>
        <v>0</v>
      </c>
      <c r="W65" s="85">
        <f>W57*W40</f>
        <v>108.07000000000001</v>
      </c>
      <c r="X65" s="85">
        <f>X57*W40</f>
        <v>0</v>
      </c>
      <c r="Y65" s="85">
        <f>Y57*Y40</f>
        <v>23.23</v>
      </c>
      <c r="Z65" s="85">
        <f>Z57*Y40</f>
        <v>0</v>
      </c>
      <c r="AA65" s="85">
        <f>AA57*AA40</f>
        <v>29.29</v>
      </c>
      <c r="AB65" s="85">
        <f>AB57*AA40</f>
        <v>0</v>
      </c>
      <c r="AC65" s="85">
        <f>AC57*AC40</f>
        <v>24.240000000000002</v>
      </c>
      <c r="AD65" s="85">
        <f>AD57*AC40</f>
        <v>0</v>
      </c>
      <c r="AE65" s="85">
        <f>AE57*AE40</f>
        <v>49.49</v>
      </c>
      <c r="AF65" s="85">
        <f>AF57*AE40</f>
        <v>0</v>
      </c>
      <c r="AG65" s="85">
        <f>AG57*AG40</f>
        <v>33.33</v>
      </c>
      <c r="AH65" s="85">
        <f>AH57*AG40</f>
        <v>0</v>
      </c>
      <c r="AI65" s="85">
        <f>AI57*AI40</f>
        <v>18.18</v>
      </c>
      <c r="AJ65" s="85">
        <f>AJ57*AI40</f>
        <v>0</v>
      </c>
      <c r="AK65" s="69"/>
      <c r="AL65" s="69"/>
      <c r="AM65" s="69"/>
      <c r="AN65" s="69"/>
      <c r="AO65" s="69"/>
      <c r="AP65" s="69"/>
    </row>
    <row r="66" spans="1:42">
      <c r="A66" s="35" t="s">
        <v>100</v>
      </c>
      <c r="B66" s="36"/>
      <c r="C66" s="65">
        <f>C58*C40</f>
        <v>87.4</v>
      </c>
      <c r="D66" s="85">
        <f>D58*C40</f>
        <v>0</v>
      </c>
      <c r="E66" s="85">
        <f>E58*E40</f>
        <v>25.76</v>
      </c>
      <c r="F66" s="85">
        <f>F58*E40</f>
        <v>0</v>
      </c>
      <c r="G66" s="85">
        <f>G58*G40</f>
        <v>11.040000000000001</v>
      </c>
      <c r="H66" s="85">
        <f>H58*G40</f>
        <v>0</v>
      </c>
      <c r="I66" s="85">
        <f>I58*I40</f>
        <v>18.400000000000002</v>
      </c>
      <c r="J66" s="85">
        <f>J58*I40</f>
        <v>0</v>
      </c>
      <c r="K66" s="85">
        <f>K58*K40</f>
        <v>33.120000000000005</v>
      </c>
      <c r="L66" s="85">
        <f>L58*K40</f>
        <v>0</v>
      </c>
      <c r="M66" s="85">
        <f>M58*M40</f>
        <v>33.58</v>
      </c>
      <c r="N66" s="85">
        <f>N58*M40</f>
        <v>0</v>
      </c>
      <c r="O66" s="85">
        <f>O58*O40</f>
        <v>7.36</v>
      </c>
      <c r="P66" s="85">
        <f>P58*O40</f>
        <v>0</v>
      </c>
      <c r="Q66" s="85">
        <f>Q58*Q40</f>
        <v>14.26</v>
      </c>
      <c r="R66" s="85">
        <f>R58*Q40</f>
        <v>0</v>
      </c>
      <c r="S66" s="85">
        <f>S58*S40</f>
        <v>6.9</v>
      </c>
      <c r="T66" s="85">
        <f>T58*S40</f>
        <v>0</v>
      </c>
      <c r="U66" s="85">
        <f>U58*U40</f>
        <v>16.560000000000002</v>
      </c>
      <c r="V66" s="85">
        <f>V58*U40</f>
        <v>0</v>
      </c>
      <c r="W66" s="85">
        <f>W58*W40</f>
        <v>49.22</v>
      </c>
      <c r="X66" s="85">
        <f>X58*W40</f>
        <v>0</v>
      </c>
      <c r="Y66" s="85">
        <f>Y58*Y40</f>
        <v>10.58</v>
      </c>
      <c r="Z66" s="85">
        <f>Z58*Y40</f>
        <v>0</v>
      </c>
      <c r="AA66" s="85">
        <f>AA58*AA40</f>
        <v>13.34</v>
      </c>
      <c r="AB66" s="85">
        <f>AB58*AA40</f>
        <v>0</v>
      </c>
      <c r="AC66" s="85">
        <f>AC58*AC40</f>
        <v>11.040000000000001</v>
      </c>
      <c r="AD66" s="85">
        <f>AD58*AC40</f>
        <v>0</v>
      </c>
      <c r="AE66" s="85">
        <f>AE58*AE40</f>
        <v>22.540000000000003</v>
      </c>
      <c r="AF66" s="85">
        <f>AF58*AE40</f>
        <v>0</v>
      </c>
      <c r="AG66" s="85">
        <f>AG58*AG40</f>
        <v>15.180000000000001</v>
      </c>
      <c r="AH66" s="85">
        <f>AH58*AG40</f>
        <v>0</v>
      </c>
      <c r="AI66" s="85">
        <f>AI58*AI40</f>
        <v>8.2800000000000011</v>
      </c>
      <c r="AJ66" s="85">
        <f>AJ58*AI40</f>
        <v>0</v>
      </c>
      <c r="AK66" s="69"/>
      <c r="AL66" s="69"/>
      <c r="AM66" s="69"/>
      <c r="AN66" s="69"/>
      <c r="AO66" s="69"/>
      <c r="AP66" s="69"/>
    </row>
    <row r="67" spans="1:42">
      <c r="A67" s="52" t="s">
        <v>22</v>
      </c>
      <c r="C67" s="63">
        <f>C43*C49</f>
        <v>2746.64</v>
      </c>
      <c r="D67" s="83">
        <f>C43*D49</f>
        <v>1911.3999999999999</v>
      </c>
      <c r="E67" s="83">
        <f>E43*E49</f>
        <v>809.53599999999994</v>
      </c>
      <c r="F67" s="83">
        <f>E43*F49</f>
        <v>563.36</v>
      </c>
      <c r="G67" s="83">
        <f>G43*G49</f>
        <v>346.94399999999996</v>
      </c>
      <c r="H67" s="83">
        <f>G43*H49</f>
        <v>241.44</v>
      </c>
      <c r="I67" s="83">
        <f>I43*I49</f>
        <v>212.43091999999999</v>
      </c>
      <c r="J67" s="83">
        <f>I43*J49</f>
        <v>147.83169999999998</v>
      </c>
      <c r="K67" s="83">
        <f>K43*K49</f>
        <v>1040.8319999999999</v>
      </c>
      <c r="L67" s="83">
        <f>K43*L49</f>
        <v>724.31999999999994</v>
      </c>
      <c r="M67" s="83">
        <f>M43*M49</f>
        <v>702.5616</v>
      </c>
      <c r="N67" s="83">
        <f>M43*N49</f>
        <v>488.916</v>
      </c>
      <c r="O67" s="83">
        <f>O43*O49</f>
        <v>231.29599999999999</v>
      </c>
      <c r="P67" s="83">
        <f>O43*P49</f>
        <v>160.95999999999998</v>
      </c>
      <c r="Q67" s="83">
        <f>Q43*Q49</f>
        <v>448.13599999999997</v>
      </c>
      <c r="R67" s="83">
        <f>Q43*R49</f>
        <v>311.85999999999996</v>
      </c>
      <c r="S67" s="83">
        <f>S43*S49</f>
        <v>101.19199999999999</v>
      </c>
      <c r="T67" s="83">
        <f>S43*T49</f>
        <v>70.42</v>
      </c>
      <c r="U67" s="83">
        <f>U43*U49</f>
        <v>520.41599999999994</v>
      </c>
      <c r="V67" s="83">
        <f>U43*V49</f>
        <v>362.15999999999997</v>
      </c>
      <c r="W67" s="83">
        <f>W43*W49</f>
        <v>1546.7919999999999</v>
      </c>
      <c r="X67" s="83">
        <f>W43*X49</f>
        <v>1076.4199999999998</v>
      </c>
      <c r="Y67" s="83">
        <f>Y43*Y49</f>
        <v>332.488</v>
      </c>
      <c r="Z67" s="83">
        <f>Y43*Z49</f>
        <v>231.38</v>
      </c>
      <c r="AA67" s="83">
        <f>AA43*AA49</f>
        <v>419.22399999999999</v>
      </c>
      <c r="AB67" s="83">
        <f>AA43*AB49</f>
        <v>291.74</v>
      </c>
      <c r="AC67" s="83">
        <f>AC43*AC49</f>
        <v>346.94399999999996</v>
      </c>
      <c r="AD67" s="83">
        <f>AC43*AD49</f>
        <v>241.44</v>
      </c>
      <c r="AE67" s="83">
        <f>AE43*AE49</f>
        <v>708.34399999999994</v>
      </c>
      <c r="AF67" s="83">
        <f>AE43*AF49</f>
        <v>492.94</v>
      </c>
      <c r="AG67" s="83">
        <f>AG43*AG49</f>
        <v>477.048</v>
      </c>
      <c r="AH67" s="83">
        <f>AG43*AH49</f>
        <v>331.97999999999996</v>
      </c>
      <c r="AI67" s="83">
        <f>AI43*AI49</f>
        <v>260.20799999999997</v>
      </c>
      <c r="AJ67" s="83">
        <f>AI43*AJ49</f>
        <v>181.07999999999998</v>
      </c>
      <c r="AK67" s="86"/>
      <c r="AL67" s="86"/>
      <c r="AM67" s="86"/>
      <c r="AN67" s="86"/>
      <c r="AO67" s="86"/>
      <c r="AP67" s="86"/>
    </row>
    <row r="68" spans="1:42">
      <c r="A68" s="52" t="s">
        <v>23</v>
      </c>
      <c r="C68" s="63">
        <f>C44*C50</f>
        <v>1450.932</v>
      </c>
      <c r="D68" s="83">
        <f>C44*D50</f>
        <v>836.28</v>
      </c>
      <c r="E68" s="83">
        <f>E44*E50</f>
        <v>252.33599999999998</v>
      </c>
      <c r="F68" s="83">
        <f>E44*F50</f>
        <v>145.44</v>
      </c>
      <c r="G68" s="83">
        <f>G44*G50</f>
        <v>122.59323999999999</v>
      </c>
      <c r="H68" s="83">
        <f>G44*H50</f>
        <v>70.659599999999998</v>
      </c>
      <c r="I68" s="83">
        <f>I44*I50</f>
        <v>0</v>
      </c>
      <c r="J68" s="83">
        <f>I44*J50</f>
        <v>0</v>
      </c>
      <c r="K68" s="83">
        <f>K44*K50</f>
        <v>567.75599999999997</v>
      </c>
      <c r="L68" s="83">
        <f>K44*L50</f>
        <v>327.24</v>
      </c>
      <c r="M68" s="83">
        <f>M44*M50</f>
        <v>0</v>
      </c>
      <c r="N68" s="83">
        <f>M44*N50</f>
        <v>0</v>
      </c>
      <c r="O68" s="83">
        <f>O44*O50</f>
        <v>126.16799999999999</v>
      </c>
      <c r="P68" s="83">
        <f>O44*P50</f>
        <v>72.72</v>
      </c>
      <c r="Q68" s="83">
        <f>Q44*Q50</f>
        <v>244.45050000000001</v>
      </c>
      <c r="R68" s="83">
        <f>Q44*R50</f>
        <v>140.89500000000001</v>
      </c>
      <c r="S68" s="83">
        <f>S44*S50</f>
        <v>55.198499999999996</v>
      </c>
      <c r="T68" s="83">
        <f>S44*T50</f>
        <v>31.815000000000001</v>
      </c>
      <c r="U68" s="83">
        <f>U44*U50</f>
        <v>138.78479999999999</v>
      </c>
      <c r="V68" s="83">
        <f>U44*V50</f>
        <v>79.992000000000004</v>
      </c>
      <c r="W68" s="83">
        <f>W44*W50</f>
        <v>843.74850000000004</v>
      </c>
      <c r="X68" s="83">
        <f>W44*X50</f>
        <v>486.315</v>
      </c>
      <c r="Y68" s="83">
        <f>Y44*Y50</f>
        <v>99.462440000000001</v>
      </c>
      <c r="Z68" s="83">
        <f>Y44*Z50</f>
        <v>57.327600000000004</v>
      </c>
      <c r="AA68" s="83">
        <f>AA44*AA50</f>
        <v>168.22399999999999</v>
      </c>
      <c r="AB68" s="83">
        <f>AA44*AB50</f>
        <v>96.960000000000008</v>
      </c>
      <c r="AC68" s="83">
        <f>AC44*AC50</f>
        <v>189.25199999999998</v>
      </c>
      <c r="AD68" s="83">
        <f>AC44*AD50</f>
        <v>109.08</v>
      </c>
      <c r="AE68" s="83">
        <f>AE44*AE50</f>
        <v>18.9252</v>
      </c>
      <c r="AF68" s="83">
        <f>AE44*AF50</f>
        <v>10.907999999999999</v>
      </c>
      <c r="AG68" s="83">
        <f>AG44*AG50</f>
        <v>246.02760000000001</v>
      </c>
      <c r="AH68" s="83">
        <f>AG44*AH50</f>
        <v>141.804</v>
      </c>
      <c r="AI68" s="83">
        <f>AI44*AI50</f>
        <v>141.93899999999999</v>
      </c>
      <c r="AJ68" s="83">
        <f>AI44*AJ50</f>
        <v>81.81</v>
      </c>
      <c r="AK68" s="86"/>
      <c r="AL68" s="86"/>
      <c r="AM68" s="86"/>
      <c r="AN68" s="86"/>
      <c r="AO68" s="86"/>
      <c r="AP68" s="86"/>
    </row>
    <row r="69" spans="1:42">
      <c r="A69" s="52" t="s">
        <v>24</v>
      </c>
      <c r="C69" s="63">
        <f>C45*C51</f>
        <v>0</v>
      </c>
      <c r="D69" s="83">
        <f>C45*D51</f>
        <v>0</v>
      </c>
      <c r="E69" s="83">
        <f>E45*E51</f>
        <v>0</v>
      </c>
      <c r="F69" s="83">
        <f>E45*F51</f>
        <v>0</v>
      </c>
      <c r="G69" s="83">
        <f>G45*G51</f>
        <v>0</v>
      </c>
      <c r="H69" s="83">
        <f>G45*H51</f>
        <v>0</v>
      </c>
      <c r="I69" s="83">
        <f>I45*I51</f>
        <v>0</v>
      </c>
      <c r="J69" s="83">
        <f>I45*J51</f>
        <v>0</v>
      </c>
      <c r="K69" s="83">
        <f>K45*K51</f>
        <v>36.700800000000001</v>
      </c>
      <c r="L69" s="83">
        <f>K45*L51</f>
        <v>9.8879999999999999</v>
      </c>
      <c r="M69" s="83">
        <f>M45*M51</f>
        <v>0</v>
      </c>
      <c r="N69" s="83">
        <f>M45*N51</f>
        <v>0</v>
      </c>
      <c r="O69" s="83">
        <f>O45*O51</f>
        <v>19.344380000000001</v>
      </c>
      <c r="P69" s="83">
        <f>O45*P51</f>
        <v>5.2118000000000002</v>
      </c>
      <c r="Q69" s="83">
        <f>Q45*Q51</f>
        <v>275.06484999999998</v>
      </c>
      <c r="R69" s="83">
        <f>Q45*R51</f>
        <v>74.108500000000006</v>
      </c>
      <c r="S69" s="83">
        <f>S45*S51</f>
        <v>36.3185</v>
      </c>
      <c r="T69" s="83">
        <f>S45*T51</f>
        <v>9.7850000000000001</v>
      </c>
      <c r="U69" s="83">
        <f>U45*U51</f>
        <v>0</v>
      </c>
      <c r="V69" s="83">
        <f>U45*V51</f>
        <v>0</v>
      </c>
      <c r="W69" s="83">
        <f>W45*W51</f>
        <v>238.1729</v>
      </c>
      <c r="X69" s="83">
        <f>W45*X51</f>
        <v>64.168999999999997</v>
      </c>
      <c r="Y69" s="83">
        <f>Y45*Y51</f>
        <v>0</v>
      </c>
      <c r="Z69" s="83">
        <f>Y45*Z51</f>
        <v>0</v>
      </c>
      <c r="AA69" s="83">
        <f>AA45*AA51</f>
        <v>0</v>
      </c>
      <c r="AB69" s="83">
        <f>AA45*AB51</f>
        <v>0</v>
      </c>
      <c r="AC69" s="83">
        <f>AC45*AC51</f>
        <v>68.125860000000003</v>
      </c>
      <c r="AD69" s="83">
        <f>AC45*AD51</f>
        <v>18.354600000000001</v>
      </c>
      <c r="AE69" s="83">
        <f>AE45*AE51</f>
        <v>0</v>
      </c>
      <c r="AF69" s="83">
        <f>AE45*AF51</f>
        <v>0</v>
      </c>
      <c r="AG69" s="83">
        <f>AG45*AG51</f>
        <v>0</v>
      </c>
      <c r="AH69" s="83">
        <f>AG45*AH51</f>
        <v>0</v>
      </c>
      <c r="AI69" s="83">
        <f>AI45*AI51</f>
        <v>16.0566</v>
      </c>
      <c r="AJ69" s="83">
        <f>AI45*AJ51</f>
        <v>4.3259999999999996</v>
      </c>
      <c r="AK69" s="86"/>
      <c r="AL69" s="86"/>
      <c r="AM69" s="86"/>
      <c r="AN69" s="86"/>
      <c r="AO69" s="86"/>
      <c r="AP69" s="86"/>
    </row>
    <row r="70" spans="1:42">
      <c r="A70" s="52" t="s">
        <v>25</v>
      </c>
      <c r="C70" s="63">
        <f>N30</f>
        <v>28.7</v>
      </c>
      <c r="D70" s="83">
        <f>Q30</f>
        <v>62.6</v>
      </c>
      <c r="E70" s="83">
        <f t="shared" ref="E70:Z70" si="11">C70</f>
        <v>28.7</v>
      </c>
      <c r="F70" s="83">
        <f t="shared" si="11"/>
        <v>62.6</v>
      </c>
      <c r="G70" s="83">
        <f t="shared" si="11"/>
        <v>28.7</v>
      </c>
      <c r="H70" s="83">
        <f t="shared" si="11"/>
        <v>62.6</v>
      </c>
      <c r="I70" s="83">
        <f t="shared" si="11"/>
        <v>28.7</v>
      </c>
      <c r="J70" s="83">
        <f t="shared" si="11"/>
        <v>62.6</v>
      </c>
      <c r="K70" s="83">
        <f t="shared" si="11"/>
        <v>28.7</v>
      </c>
      <c r="L70" s="83">
        <f t="shared" si="11"/>
        <v>62.6</v>
      </c>
      <c r="M70" s="83">
        <f t="shared" si="11"/>
        <v>28.7</v>
      </c>
      <c r="N70" s="83">
        <f t="shared" si="11"/>
        <v>62.6</v>
      </c>
      <c r="O70" s="83">
        <f t="shared" si="11"/>
        <v>28.7</v>
      </c>
      <c r="P70" s="83">
        <f t="shared" si="11"/>
        <v>62.6</v>
      </c>
      <c r="Q70" s="83">
        <f t="shared" si="11"/>
        <v>28.7</v>
      </c>
      <c r="R70" s="83">
        <f t="shared" si="11"/>
        <v>62.6</v>
      </c>
      <c r="S70" s="83">
        <f t="shared" si="11"/>
        <v>28.7</v>
      </c>
      <c r="T70" s="83">
        <f t="shared" si="11"/>
        <v>62.6</v>
      </c>
      <c r="U70" s="83">
        <f t="shared" si="11"/>
        <v>28.7</v>
      </c>
      <c r="V70" s="83">
        <f t="shared" si="11"/>
        <v>62.6</v>
      </c>
      <c r="W70" s="83">
        <f t="shared" si="11"/>
        <v>28.7</v>
      </c>
      <c r="X70" s="83">
        <f t="shared" si="11"/>
        <v>62.6</v>
      </c>
      <c r="Y70" s="83">
        <f>W70</f>
        <v>28.7</v>
      </c>
      <c r="Z70" s="83">
        <f t="shared" si="11"/>
        <v>62.6</v>
      </c>
      <c r="AA70" s="83">
        <f>Y70</f>
        <v>28.7</v>
      </c>
      <c r="AB70" s="83">
        <f t="shared" ref="AB70:AJ70" si="12">Z70</f>
        <v>62.6</v>
      </c>
      <c r="AC70" s="83">
        <f t="shared" si="12"/>
        <v>28.7</v>
      </c>
      <c r="AD70" s="83">
        <f t="shared" si="12"/>
        <v>62.6</v>
      </c>
      <c r="AE70" s="83">
        <f t="shared" si="12"/>
        <v>28.7</v>
      </c>
      <c r="AF70" s="83">
        <f t="shared" si="12"/>
        <v>62.6</v>
      </c>
      <c r="AG70" s="83">
        <f t="shared" si="12"/>
        <v>28.7</v>
      </c>
      <c r="AH70" s="83">
        <f t="shared" si="12"/>
        <v>62.6</v>
      </c>
      <c r="AI70" s="83">
        <f t="shared" si="12"/>
        <v>28.7</v>
      </c>
      <c r="AJ70" s="83">
        <f t="shared" si="12"/>
        <v>62.6</v>
      </c>
      <c r="AK70" s="86"/>
      <c r="AL70" s="86"/>
      <c r="AM70" s="86"/>
      <c r="AN70" s="86"/>
      <c r="AO70" s="86"/>
      <c r="AP70" s="86"/>
    </row>
    <row r="71" spans="1:42">
      <c r="A71" s="35" t="s">
        <v>101</v>
      </c>
      <c r="B71" s="36"/>
      <c r="C71" s="65">
        <f>SUM(C64,C67:C70)*C59</f>
        <v>-302.87829307999999</v>
      </c>
      <c r="D71" s="65">
        <f t="shared" ref="D71:AJ71" si="13">SUM(D64,D67:D70)*D59</f>
        <v>0</v>
      </c>
      <c r="E71" s="65">
        <f t="shared" si="13"/>
        <v>-82.211559780000002</v>
      </c>
      <c r="F71" s="65">
        <f t="shared" si="13"/>
        <v>0</v>
      </c>
      <c r="G71" s="65">
        <f t="shared" si="13"/>
        <v>-36.637628778600003</v>
      </c>
      <c r="H71" s="65">
        <f t="shared" si="13"/>
        <v>0</v>
      </c>
      <c r="I71" s="65">
        <f t="shared" si="13"/>
        <v>-34.242341823799997</v>
      </c>
      <c r="J71" s="65">
        <f t="shared" si="13"/>
        <v>0</v>
      </c>
      <c r="K71" s="65">
        <f t="shared" si="13"/>
        <v>-118.07268263199998</v>
      </c>
      <c r="L71" s="65">
        <f t="shared" si="13"/>
        <v>0</v>
      </c>
      <c r="M71" s="65">
        <f t="shared" si="13"/>
        <v>-75.746135824000007</v>
      </c>
      <c r="N71" s="65">
        <f t="shared" si="13"/>
        <v>0</v>
      </c>
      <c r="O71" s="65">
        <f t="shared" si="13"/>
        <v>-27.763621115700001</v>
      </c>
      <c r="P71" s="65">
        <f t="shared" si="13"/>
        <v>0</v>
      </c>
      <c r="Q71" s="65">
        <f t="shared" si="13"/>
        <v>-63.38106439525</v>
      </c>
      <c r="R71" s="65">
        <f t="shared" si="13"/>
        <v>0</v>
      </c>
      <c r="S71" s="65">
        <f t="shared" si="13"/>
        <v>-18.802656134999999</v>
      </c>
      <c r="T71" s="65">
        <f t="shared" si="13"/>
        <v>0</v>
      </c>
      <c r="U71" s="65">
        <f t="shared" si="13"/>
        <v>-52.250346111999988</v>
      </c>
      <c r="V71" s="65">
        <f t="shared" si="13"/>
        <v>0</v>
      </c>
      <c r="W71" s="65">
        <f t="shared" si="13"/>
        <v>-183.19211280100001</v>
      </c>
      <c r="X71" s="65">
        <f t="shared" si="13"/>
        <v>0</v>
      </c>
      <c r="Y71" s="65">
        <f t="shared" si="13"/>
        <v>-34.345183876600004</v>
      </c>
      <c r="Z71" s="65">
        <f t="shared" si="13"/>
        <v>0</v>
      </c>
      <c r="AA71" s="65">
        <f t="shared" si="13"/>
        <v>-44.912745520000001</v>
      </c>
      <c r="AB71" s="65">
        <f t="shared" si="13"/>
        <v>0</v>
      </c>
      <c r="AC71" s="65">
        <f t="shared" si="13"/>
        <v>-42.7723507579</v>
      </c>
      <c r="AD71" s="65">
        <f t="shared" si="13"/>
        <v>0</v>
      </c>
      <c r="AE71" s="65">
        <f t="shared" si="13"/>
        <v>-62.910341437999989</v>
      </c>
      <c r="AF71" s="65">
        <f t="shared" si="13"/>
        <v>0</v>
      </c>
      <c r="AG71" s="65">
        <f t="shared" si="13"/>
        <v>-53.412562533999996</v>
      </c>
      <c r="AH71" s="65">
        <f t="shared" si="13"/>
        <v>0</v>
      </c>
      <c r="AI71" s="65">
        <f t="shared" si="13"/>
        <v>-30.811087953999998</v>
      </c>
      <c r="AJ71" s="65">
        <f t="shared" si="13"/>
        <v>0</v>
      </c>
      <c r="AK71" s="69"/>
      <c r="AL71" s="69"/>
      <c r="AM71" s="69"/>
      <c r="AN71" s="69"/>
      <c r="AO71" s="69"/>
      <c r="AP71" s="69"/>
    </row>
    <row r="72" spans="1:42">
      <c r="A72" s="36" t="s">
        <v>103</v>
      </c>
      <c r="B72" s="36"/>
      <c r="C72" s="63">
        <f t="shared" ref="C72:AJ72" si="14">SUM(C64:C71,C74:C79)*C56</f>
        <v>66.157077401131929</v>
      </c>
      <c r="D72" s="63">
        <f t="shared" si="14"/>
        <v>0</v>
      </c>
      <c r="E72" s="63">
        <f t="shared" si="14"/>
        <v>17.775878809452259</v>
      </c>
      <c r="F72" s="63">
        <f t="shared" si="14"/>
        <v>0</v>
      </c>
      <c r="G72" s="63">
        <f t="shared" si="14"/>
        <v>7.9098447139028769</v>
      </c>
      <c r="H72" s="63">
        <f t="shared" si="14"/>
        <v>0</v>
      </c>
      <c r="I72" s="63">
        <f t="shared" si="14"/>
        <v>7.1258997411385305</v>
      </c>
      <c r="J72" s="63">
        <f t="shared" si="14"/>
        <v>0</v>
      </c>
      <c r="K72" s="63">
        <f t="shared" si="14"/>
        <v>25.841278768637483</v>
      </c>
      <c r="L72" s="63">
        <f t="shared" si="14"/>
        <v>0</v>
      </c>
      <c r="M72" s="63">
        <f t="shared" si="14"/>
        <v>15.989441828885639</v>
      </c>
      <c r="N72" s="63">
        <f t="shared" si="14"/>
        <v>0</v>
      </c>
      <c r="O72" s="63">
        <f t="shared" si="14"/>
        <v>6.0584994084472923</v>
      </c>
      <c r="P72" s="63">
        <f t="shared" si="14"/>
        <v>0</v>
      </c>
      <c r="Q72" s="63">
        <f t="shared" si="14"/>
        <v>14.301130628343053</v>
      </c>
      <c r="R72" s="63">
        <f t="shared" si="14"/>
        <v>0</v>
      </c>
      <c r="S72" s="63">
        <f t="shared" si="14"/>
        <v>4.0593237576523062</v>
      </c>
      <c r="T72" s="63">
        <f t="shared" si="14"/>
        <v>0</v>
      </c>
      <c r="U72" s="63">
        <f t="shared" si="14"/>
        <v>11.259515511668679</v>
      </c>
      <c r="V72" s="63">
        <f t="shared" si="14"/>
        <v>0</v>
      </c>
      <c r="W72" s="63">
        <f t="shared" si="14"/>
        <v>40.440479900363449</v>
      </c>
      <c r="X72" s="63">
        <f t="shared" si="14"/>
        <v>0</v>
      </c>
      <c r="Y72" s="63">
        <f t="shared" si="14"/>
        <v>7.3957989538110249</v>
      </c>
      <c r="Z72" s="63">
        <f t="shared" si="14"/>
        <v>0</v>
      </c>
      <c r="AA72" s="63">
        <f t="shared" si="14"/>
        <v>9.7248953311996047</v>
      </c>
      <c r="AB72" s="63">
        <f t="shared" si="14"/>
        <v>0</v>
      </c>
      <c r="AC72" s="63">
        <f t="shared" si="14"/>
        <v>9.4274757690020561</v>
      </c>
      <c r="AD72" s="63">
        <f t="shared" si="14"/>
        <v>0</v>
      </c>
      <c r="AE72" s="63">
        <f t="shared" si="14"/>
        <v>13.406505689183877</v>
      </c>
      <c r="AF72" s="63">
        <f t="shared" si="14"/>
        <v>0</v>
      </c>
      <c r="AG72" s="63">
        <f t="shared" si="14"/>
        <v>11.622332206938257</v>
      </c>
      <c r="AH72" s="63">
        <f t="shared" si="14"/>
        <v>0</v>
      </c>
      <c r="AI72" s="63">
        <f t="shared" si="14"/>
        <v>6.7192122009573305</v>
      </c>
      <c r="AJ72" s="63">
        <f t="shared" si="14"/>
        <v>0</v>
      </c>
      <c r="AK72" s="86"/>
      <c r="AL72" s="86"/>
      <c r="AM72" s="86"/>
      <c r="AN72" s="86"/>
      <c r="AO72" s="86"/>
      <c r="AP72" s="86"/>
    </row>
    <row r="73" spans="1:42">
      <c r="A73" s="52" t="s">
        <v>26</v>
      </c>
      <c r="C73" s="64">
        <f>SUM(C64:C72)</f>
        <v>6697.0507843211308</v>
      </c>
      <c r="D73" s="64">
        <f t="shared" ref="D73:AJ73" si="15">SUM(D64:D72)</f>
        <v>3520.8799999999997</v>
      </c>
      <c r="E73" s="64">
        <f t="shared" si="15"/>
        <v>1824.1363190294524</v>
      </c>
      <c r="F73" s="64">
        <f t="shared" si="15"/>
        <v>980.84</v>
      </c>
      <c r="G73" s="64">
        <f t="shared" si="15"/>
        <v>811.50945593530287</v>
      </c>
      <c r="H73" s="64">
        <f t="shared" si="15"/>
        <v>464.45960000000002</v>
      </c>
      <c r="I73" s="64">
        <f t="shared" si="15"/>
        <v>784.01447791733858</v>
      </c>
      <c r="J73" s="64">
        <f t="shared" si="15"/>
        <v>360.0317</v>
      </c>
      <c r="K73" s="64">
        <f t="shared" si="15"/>
        <v>2607.757396136637</v>
      </c>
      <c r="L73" s="64">
        <f t="shared" si="15"/>
        <v>1393.3279999999997</v>
      </c>
      <c r="M73" s="64">
        <f t="shared" si="15"/>
        <v>1711.7549060048857</v>
      </c>
      <c r="N73" s="64">
        <f t="shared" si="15"/>
        <v>824.53600000000006</v>
      </c>
      <c r="O73" s="64">
        <f t="shared" si="15"/>
        <v>611.80325829274739</v>
      </c>
      <c r="P73" s="64">
        <f t="shared" si="15"/>
        <v>361.33179999999999</v>
      </c>
      <c r="Q73" s="64">
        <f t="shared" si="15"/>
        <v>1389.0214162330931</v>
      </c>
      <c r="R73" s="64">
        <f t="shared" si="15"/>
        <v>705.40350000000001</v>
      </c>
      <c r="S73" s="64">
        <f t="shared" si="15"/>
        <v>420.41566762265222</v>
      </c>
      <c r="T73" s="64">
        <f t="shared" si="15"/>
        <v>230.72</v>
      </c>
      <c r="U73" s="64">
        <f t="shared" si="15"/>
        <v>1159.9099693996686</v>
      </c>
      <c r="V73" s="64">
        <f t="shared" si="15"/>
        <v>639.39199999999994</v>
      </c>
      <c r="W73" s="64">
        <f t="shared" si="15"/>
        <v>4039.4117670993628</v>
      </c>
      <c r="X73" s="64">
        <f t="shared" si="15"/>
        <v>2089.6840000000002</v>
      </c>
      <c r="Y73" s="64">
        <f t="shared" si="15"/>
        <v>761.45105507721109</v>
      </c>
      <c r="Z73" s="64">
        <f t="shared" si="15"/>
        <v>437.32760000000002</v>
      </c>
      <c r="AA73" s="64">
        <f t="shared" si="15"/>
        <v>994.21014981119947</v>
      </c>
      <c r="AB73" s="64">
        <f t="shared" si="15"/>
        <v>559.7600000000001</v>
      </c>
      <c r="AC73" s="64">
        <f t="shared" si="15"/>
        <v>941.67698501110203</v>
      </c>
      <c r="AD73" s="64">
        <f t="shared" si="15"/>
        <v>521.2346</v>
      </c>
      <c r="AE73" s="64">
        <f t="shared" si="15"/>
        <v>1404.7153642511837</v>
      </c>
      <c r="AF73" s="64">
        <f t="shared" si="15"/>
        <v>749.70800000000008</v>
      </c>
      <c r="AG73" s="64">
        <f t="shared" si="15"/>
        <v>1180.2353696729383</v>
      </c>
      <c r="AH73" s="64">
        <f t="shared" si="15"/>
        <v>659.80399999999997</v>
      </c>
      <c r="AI73" s="64">
        <f t="shared" si="15"/>
        <v>679.3117242469574</v>
      </c>
      <c r="AJ73" s="64">
        <f t="shared" si="15"/>
        <v>397.13600000000002</v>
      </c>
      <c r="AK73" s="99"/>
      <c r="AL73" s="99"/>
      <c r="AM73" s="99"/>
      <c r="AN73" s="99"/>
      <c r="AO73" s="99"/>
      <c r="AP73" s="99"/>
    </row>
    <row r="74" spans="1:42">
      <c r="A74" s="74" t="s">
        <v>91</v>
      </c>
      <c r="B74" s="36"/>
      <c r="C74" s="63">
        <f>C46*C53</f>
        <v>812.78399999999999</v>
      </c>
      <c r="D74" s="83">
        <f>C46*D53</f>
        <v>812.78399999999999</v>
      </c>
      <c r="E74" s="83">
        <f>E46*E53</f>
        <v>198.24</v>
      </c>
      <c r="F74" s="83">
        <f>E46*F53</f>
        <v>198.24</v>
      </c>
      <c r="G74" s="83">
        <f>G46*G53</f>
        <v>88.365480000000005</v>
      </c>
      <c r="H74" s="83">
        <f>G46*H53</f>
        <v>88.365480000000005</v>
      </c>
      <c r="I74" s="83">
        <f>I46*I53</f>
        <v>36.414209999999997</v>
      </c>
      <c r="J74" s="83">
        <f>I46*J53</f>
        <v>36.414209999999997</v>
      </c>
      <c r="K74" s="83">
        <f>K46*K53</f>
        <v>324.12240000000003</v>
      </c>
      <c r="L74" s="83">
        <f>K46*L53</f>
        <v>324.12240000000003</v>
      </c>
      <c r="M74" s="83">
        <f>M46*M53</f>
        <v>120.4308</v>
      </c>
      <c r="N74" s="83">
        <f>M46*N53</f>
        <v>120.4308</v>
      </c>
      <c r="O74" s="83">
        <f>O46*O53</f>
        <v>75.65334</v>
      </c>
      <c r="P74" s="83">
        <f>O46*P53</f>
        <v>75.65334</v>
      </c>
      <c r="Q74" s="83">
        <f>Q46*Q53</f>
        <v>223.57755</v>
      </c>
      <c r="R74" s="83">
        <f>Q46*R53</f>
        <v>223.57755</v>
      </c>
      <c r="S74" s="83">
        <f>S46*S53</f>
        <v>42.125999999999998</v>
      </c>
      <c r="T74" s="83">
        <f>S46*T53</f>
        <v>42.125999999999998</v>
      </c>
      <c r="U74" s="83">
        <f>U46*U53</f>
        <v>121.91759999999999</v>
      </c>
      <c r="V74" s="83">
        <f>U46*V53</f>
        <v>121.91759999999999</v>
      </c>
      <c r="W74" s="83">
        <f>W46*W53</f>
        <v>541.1952</v>
      </c>
      <c r="X74" s="83">
        <f>W46*X53</f>
        <v>541.1952</v>
      </c>
      <c r="Y74" s="83">
        <f>Y46*Y53</f>
        <v>80.435879999999997</v>
      </c>
      <c r="Z74" s="83">
        <f>Y46*Z53</f>
        <v>80.435879999999997</v>
      </c>
      <c r="AA74" s="83">
        <f>AA46*AA53</f>
        <v>111.51</v>
      </c>
      <c r="AB74" s="83">
        <f>AA46*AB53</f>
        <v>111.51</v>
      </c>
      <c r="AC74" s="83">
        <f>AC46*AC53</f>
        <v>126.15497999999999</v>
      </c>
      <c r="AD74" s="83">
        <f>AC46*AD53</f>
        <v>126.15497999999999</v>
      </c>
      <c r="AE74" s="83">
        <f>AE46*AE53</f>
        <v>125.8824</v>
      </c>
      <c r="AF74" s="83">
        <f>AE46*AF53</f>
        <v>125.8824</v>
      </c>
      <c r="AG74" s="83">
        <f>AG46*AG53</f>
        <v>139.75919999999999</v>
      </c>
      <c r="AH74" s="83">
        <f>AG46*AH53</f>
        <v>139.75919999999999</v>
      </c>
      <c r="AI74" s="83">
        <f>AI46*AI53</f>
        <v>83.260800000000003</v>
      </c>
      <c r="AJ74" s="83">
        <f>AI46*AJ53</f>
        <v>83.260800000000003</v>
      </c>
      <c r="AK74" s="86"/>
      <c r="AL74" s="86"/>
      <c r="AM74" s="86"/>
      <c r="AN74" s="86"/>
      <c r="AO74" s="86"/>
      <c r="AP74" s="86"/>
    </row>
    <row r="75" spans="1:42">
      <c r="A75" s="74" t="s">
        <v>92</v>
      </c>
      <c r="B75" s="36"/>
      <c r="C75" s="63">
        <f>C46*C54</f>
        <v>60.876800000000003</v>
      </c>
      <c r="D75" s="83">
        <f>C46*D54</f>
        <v>60.876800000000003</v>
      </c>
      <c r="E75" s="83">
        <f>E46*E54</f>
        <v>14.848000000000001</v>
      </c>
      <c r="F75" s="83">
        <f>E46*F54</f>
        <v>14.848000000000001</v>
      </c>
      <c r="G75" s="83">
        <f>G46*G54</f>
        <v>6.6184960000000004</v>
      </c>
      <c r="H75" s="83">
        <f>G46*H54</f>
        <v>6.6184960000000004</v>
      </c>
      <c r="I75" s="83">
        <f>I46*I54</f>
        <v>2.727392</v>
      </c>
      <c r="J75" s="83">
        <f>I46*J54</f>
        <v>2.727392</v>
      </c>
      <c r="K75" s="83">
        <f>K46*K54</f>
        <v>24.276479999999999</v>
      </c>
      <c r="L75" s="83">
        <f>K46*L54</f>
        <v>24.276479999999999</v>
      </c>
      <c r="M75" s="83">
        <f>M46*M54</f>
        <v>9.0201600000000006</v>
      </c>
      <c r="N75" s="83">
        <f>M46*N54</f>
        <v>9.0201600000000006</v>
      </c>
      <c r="O75" s="83">
        <f>O46*O54</f>
        <v>5.6663680000000003</v>
      </c>
      <c r="P75" s="83">
        <f>O46*P54</f>
        <v>5.6663680000000003</v>
      </c>
      <c r="Q75" s="83">
        <f>Q46*Q54</f>
        <v>16.745760000000001</v>
      </c>
      <c r="R75" s="83">
        <f>Q46*R54</f>
        <v>16.745760000000001</v>
      </c>
      <c r="S75" s="83">
        <f>S46*S54</f>
        <v>3.1552000000000002</v>
      </c>
      <c r="T75" s="83">
        <f>S46*T54</f>
        <v>3.1552000000000002</v>
      </c>
      <c r="U75" s="83">
        <f>U46*U54</f>
        <v>9.1315200000000001</v>
      </c>
      <c r="V75" s="83">
        <f>U46*V54</f>
        <v>9.1315200000000001</v>
      </c>
      <c r="W75" s="83">
        <f>W46*W54</f>
        <v>40.535040000000002</v>
      </c>
      <c r="X75" s="83">
        <f>W46*X54</f>
        <v>40.535040000000002</v>
      </c>
      <c r="Y75" s="83">
        <f>Y46*Y54</f>
        <v>6.0245759999999997</v>
      </c>
      <c r="Z75" s="83">
        <f>Y46*Z54</f>
        <v>6.0245759999999997</v>
      </c>
      <c r="AA75" s="83">
        <f>AA46*AA54</f>
        <v>8.3520000000000003</v>
      </c>
      <c r="AB75" s="83">
        <f>AA46*AB54</f>
        <v>8.3520000000000003</v>
      </c>
      <c r="AC75" s="83">
        <f>AC46*AC54</f>
        <v>9.4488959999999995</v>
      </c>
      <c r="AD75" s="83">
        <f>AC46*AD54</f>
        <v>9.4488959999999995</v>
      </c>
      <c r="AE75" s="83">
        <f>AE46*AE54</f>
        <v>9.4284800000000004</v>
      </c>
      <c r="AF75" s="83">
        <f>AE46*AF54</f>
        <v>9.4284800000000004</v>
      </c>
      <c r="AG75" s="83">
        <f>AG46*AG54</f>
        <v>10.467840000000001</v>
      </c>
      <c r="AH75" s="83">
        <f>AG46*AH54</f>
        <v>10.467840000000001</v>
      </c>
      <c r="AI75" s="83">
        <f>AI46*AI54</f>
        <v>6.2361599999999999</v>
      </c>
      <c r="AJ75" s="83">
        <f>AI46*AJ54</f>
        <v>6.2361599999999999</v>
      </c>
      <c r="AK75" s="86"/>
      <c r="AL75" s="86"/>
      <c r="AM75" s="86"/>
      <c r="AN75" s="86"/>
      <c r="AO75" s="86"/>
      <c r="AP75" s="86"/>
    </row>
    <row r="76" spans="1:42">
      <c r="A76" s="35" t="s">
        <v>93</v>
      </c>
      <c r="B76" s="36"/>
      <c r="C76" s="65">
        <f>SUM(C64:C71)*C55</f>
        <v>35.276354520814394</v>
      </c>
      <c r="D76" s="65">
        <f t="shared" ref="D76:AJ76" si="16">SUM(D64:D71)*D55</f>
        <v>18.7310816</v>
      </c>
      <c r="E76" s="65">
        <f t="shared" si="16"/>
        <v>9.6098375419703999</v>
      </c>
      <c r="F76" s="65">
        <f t="shared" si="16"/>
        <v>5.2180688000000002</v>
      </c>
      <c r="G76" s="65">
        <f t="shared" si="16"/>
        <v>4.2751499316978476</v>
      </c>
      <c r="H76" s="65">
        <f t="shared" si="16"/>
        <v>2.470925072</v>
      </c>
      <c r="I76" s="65">
        <f t="shared" si="16"/>
        <v>4.1330472358973847</v>
      </c>
      <c r="J76" s="65">
        <f t="shared" si="16"/>
        <v>1.915368644</v>
      </c>
      <c r="K76" s="65">
        <f t="shared" si="16"/>
        <v>13.735793744397757</v>
      </c>
      <c r="L76" s="65">
        <f t="shared" si="16"/>
        <v>7.4125049599999988</v>
      </c>
      <c r="M76" s="65">
        <f t="shared" si="16"/>
        <v>9.0214722694163196</v>
      </c>
      <c r="N76" s="65">
        <f t="shared" si="16"/>
        <v>4.3865315200000001</v>
      </c>
      <c r="O76" s="65">
        <f t="shared" si="16"/>
        <v>3.2225621172644763</v>
      </c>
      <c r="P76" s="65">
        <f t="shared" si="16"/>
        <v>1.9222851759999999</v>
      </c>
      <c r="Q76" s="65">
        <f t="shared" si="16"/>
        <v>7.3135119194172695</v>
      </c>
      <c r="R76" s="65">
        <f t="shared" si="16"/>
        <v>3.7527466199999999</v>
      </c>
      <c r="S76" s="65">
        <f t="shared" si="16"/>
        <v>2.2150157493617995</v>
      </c>
      <c r="T76" s="65">
        <f t="shared" si="16"/>
        <v>1.2274304</v>
      </c>
      <c r="U76" s="65">
        <f t="shared" si="16"/>
        <v>6.1108204146841594</v>
      </c>
      <c r="V76" s="65">
        <f t="shared" si="16"/>
        <v>3.4015654399999997</v>
      </c>
      <c r="W76" s="65">
        <f t="shared" si="16"/>
        <v>21.274527247898678</v>
      </c>
      <c r="X76" s="65">
        <f t="shared" si="16"/>
        <v>11.117118880000001</v>
      </c>
      <c r="Y76" s="65">
        <f t="shared" si="16"/>
        <v>4.011573962576489</v>
      </c>
      <c r="Z76" s="65">
        <f t="shared" si="16"/>
        <v>2.3265828320000002</v>
      </c>
      <c r="AA76" s="65">
        <f t="shared" si="16"/>
        <v>5.2374615538335991</v>
      </c>
      <c r="AB76" s="65">
        <f t="shared" si="16"/>
        <v>2.9779232000000007</v>
      </c>
      <c r="AC76" s="65">
        <f t="shared" si="16"/>
        <v>4.9595673891679724</v>
      </c>
      <c r="AD76" s="65">
        <f t="shared" si="16"/>
        <v>2.7729680719999998</v>
      </c>
      <c r="AE76" s="65">
        <f t="shared" si="16"/>
        <v>7.401763127549839</v>
      </c>
      <c r="AF76" s="65">
        <f t="shared" si="16"/>
        <v>3.9884465600000003</v>
      </c>
      <c r="AG76" s="65">
        <f t="shared" si="16"/>
        <v>6.217021359319121</v>
      </c>
      <c r="AH76" s="65">
        <f t="shared" si="16"/>
        <v>3.51015728</v>
      </c>
      <c r="AI76" s="65">
        <f t="shared" si="16"/>
        <v>3.5781921640847201</v>
      </c>
      <c r="AJ76" s="65">
        <f t="shared" si="16"/>
        <v>2.1127635200000001</v>
      </c>
      <c r="AK76" s="69"/>
      <c r="AL76" s="69"/>
      <c r="AM76" s="69"/>
      <c r="AN76" s="69"/>
      <c r="AO76" s="69"/>
      <c r="AP76" s="69"/>
    </row>
    <row r="77" spans="1:42">
      <c r="A77" s="35" t="s">
        <v>102</v>
      </c>
      <c r="B77" s="36"/>
      <c r="C77" s="66">
        <f>C60*C46</f>
        <v>-71.504000000000005</v>
      </c>
      <c r="D77" s="86">
        <f>D60*C46</f>
        <v>-71.504000000000005</v>
      </c>
      <c r="E77" s="86">
        <f>E60*E46</f>
        <v>-17.440000000000001</v>
      </c>
      <c r="F77" s="86">
        <f>F60*E46</f>
        <v>-17.440000000000001</v>
      </c>
      <c r="G77" s="86">
        <f>G60*G46</f>
        <v>-7.7738800000000001</v>
      </c>
      <c r="H77" s="86">
        <f>H60*G46</f>
        <v>-7.7738800000000001</v>
      </c>
      <c r="I77" s="86">
        <f>I60*I46</f>
        <v>-3.2035100000000001</v>
      </c>
      <c r="J77" s="86">
        <f>J60*I46</f>
        <v>-3.2035100000000001</v>
      </c>
      <c r="K77" s="86">
        <f>K60*K46</f>
        <v>-28.514400000000002</v>
      </c>
      <c r="L77" s="86">
        <f>L60*K46</f>
        <v>-28.514400000000002</v>
      </c>
      <c r="M77" s="86">
        <f>M60*M46</f>
        <v>-10.594800000000001</v>
      </c>
      <c r="N77" s="86">
        <f>N60*M46</f>
        <v>-10.594800000000001</v>
      </c>
      <c r="O77" s="86">
        <f>O60*O46</f>
        <v>-6.6555400000000002</v>
      </c>
      <c r="P77" s="86">
        <f>P60*O46</f>
        <v>-6.6555400000000002</v>
      </c>
      <c r="Q77" s="86">
        <f>Q60*Q46</f>
        <v>-19.669050000000002</v>
      </c>
      <c r="R77" s="86">
        <f>R60*Q46</f>
        <v>-19.669050000000002</v>
      </c>
      <c r="S77" s="86">
        <f>S60*S46</f>
        <v>-3.706</v>
      </c>
      <c r="T77" s="86">
        <f>T60*S46</f>
        <v>-3.706</v>
      </c>
      <c r="U77" s="86">
        <f>U60*U46</f>
        <v>-10.7256</v>
      </c>
      <c r="V77" s="86">
        <f>V60*U46</f>
        <v>-10.7256</v>
      </c>
      <c r="W77" s="86">
        <f>W60*W46</f>
        <v>-47.611200000000004</v>
      </c>
      <c r="X77" s="86">
        <f>X60*W46</f>
        <v>-47.611200000000004</v>
      </c>
      <c r="Y77" s="86">
        <f>Y60*Y46</f>
        <v>-7.0762800000000006</v>
      </c>
      <c r="Z77" s="86">
        <f>Z60*Y46</f>
        <v>-7.0762800000000006</v>
      </c>
      <c r="AA77" s="86">
        <f>AA60*AA46</f>
        <v>-9.81</v>
      </c>
      <c r="AB77" s="86">
        <f>AB60*AA46</f>
        <v>-9.81</v>
      </c>
      <c r="AC77" s="86">
        <f>AC60*AC46</f>
        <v>-11.098380000000001</v>
      </c>
      <c r="AD77" s="86">
        <f>AD60*AC46</f>
        <v>-11.098380000000001</v>
      </c>
      <c r="AE77" s="86">
        <f>AE60*AE46</f>
        <v>-11.074400000000001</v>
      </c>
      <c r="AF77" s="86">
        <f>AF60*AE46</f>
        <v>-11.074400000000001</v>
      </c>
      <c r="AG77" s="86">
        <f>AG60*AG46</f>
        <v>-12.295200000000001</v>
      </c>
      <c r="AH77" s="86">
        <f>AH60*AG46</f>
        <v>-12.295200000000001</v>
      </c>
      <c r="AI77" s="86">
        <f>AI60*AI46</f>
        <v>-7.3248000000000006</v>
      </c>
      <c r="AJ77" s="86">
        <f>AJ60*AI46</f>
        <v>-7.3248000000000006</v>
      </c>
      <c r="AK77" s="86"/>
      <c r="AL77" s="86"/>
      <c r="AM77" s="86"/>
      <c r="AN77" s="86"/>
      <c r="AO77" s="86"/>
      <c r="AP77" s="86"/>
    </row>
    <row r="78" spans="1:42">
      <c r="A78" s="35" t="s">
        <v>111</v>
      </c>
      <c r="B78" s="36"/>
      <c r="C78" s="66">
        <f>SUM(C64:C71)*C61</f>
        <v>-1326.178741384</v>
      </c>
      <c r="D78" s="66">
        <f>SUM(D64:D71)*D61</f>
        <v>-704.17599999999993</v>
      </c>
      <c r="E78" s="66">
        <f t="shared" ref="E78:AJ78" si="17">SUM(E64:E71)*E61</f>
        <v>-361.27208804400004</v>
      </c>
      <c r="F78" s="66">
        <f t="shared" si="17"/>
        <v>-196.16800000000001</v>
      </c>
      <c r="G78" s="66">
        <f t="shared" si="17"/>
        <v>-160.71992224428001</v>
      </c>
      <c r="H78" s="66">
        <f t="shared" si="17"/>
        <v>-92.891920000000013</v>
      </c>
      <c r="I78" s="66">
        <f t="shared" si="17"/>
        <v>-155.37771563524004</v>
      </c>
      <c r="J78" s="66">
        <f t="shared" si="17"/>
        <v>-72.006340000000009</v>
      </c>
      <c r="K78" s="66">
        <f t="shared" si="17"/>
        <v>-516.38322347359997</v>
      </c>
      <c r="L78" s="66">
        <f t="shared" si="17"/>
        <v>-278.66559999999998</v>
      </c>
      <c r="M78" s="66">
        <f t="shared" si="17"/>
        <v>-339.15309283520003</v>
      </c>
      <c r="N78" s="66">
        <f t="shared" si="17"/>
        <v>-164.90720000000002</v>
      </c>
      <c r="O78" s="66">
        <f t="shared" si="17"/>
        <v>-121.14895177686002</v>
      </c>
      <c r="P78" s="66">
        <f t="shared" si="17"/>
        <v>-72.266360000000006</v>
      </c>
      <c r="Q78" s="66">
        <f t="shared" si="17"/>
        <v>-274.94405712094999</v>
      </c>
      <c r="R78" s="66">
        <f t="shared" si="17"/>
        <v>-141.08070000000001</v>
      </c>
      <c r="S78" s="66">
        <f t="shared" si="17"/>
        <v>-83.271268772999989</v>
      </c>
      <c r="T78" s="66">
        <f t="shared" si="17"/>
        <v>-46.144000000000005</v>
      </c>
      <c r="U78" s="66">
        <f t="shared" si="17"/>
        <v>-229.7300907776</v>
      </c>
      <c r="V78" s="66">
        <f t="shared" si="17"/>
        <v>-127.8784</v>
      </c>
      <c r="W78" s="66">
        <f t="shared" si="17"/>
        <v>-799.79425743979994</v>
      </c>
      <c r="X78" s="66">
        <f t="shared" si="17"/>
        <v>-417.93680000000006</v>
      </c>
      <c r="Y78" s="66">
        <f t="shared" si="17"/>
        <v>-150.81105122468003</v>
      </c>
      <c r="Z78" s="66">
        <f t="shared" si="17"/>
        <v>-87.465520000000012</v>
      </c>
      <c r="AA78" s="66">
        <f t="shared" si="17"/>
        <v>-196.897050896</v>
      </c>
      <c r="AB78" s="66">
        <f t="shared" si="17"/>
        <v>-111.95200000000003</v>
      </c>
      <c r="AC78" s="66">
        <f t="shared" si="17"/>
        <v>-186.44990184842001</v>
      </c>
      <c r="AD78" s="66">
        <f t="shared" si="17"/>
        <v>-104.24692</v>
      </c>
      <c r="AE78" s="66">
        <f t="shared" si="17"/>
        <v>-278.26177171239999</v>
      </c>
      <c r="AF78" s="66">
        <f t="shared" si="17"/>
        <v>-149.94160000000002</v>
      </c>
      <c r="AG78" s="66">
        <f t="shared" si="17"/>
        <v>-233.72260749320003</v>
      </c>
      <c r="AH78" s="66">
        <f t="shared" si="17"/>
        <v>-131.96080000000001</v>
      </c>
      <c r="AI78" s="66">
        <f t="shared" si="17"/>
        <v>-134.51850240920001</v>
      </c>
      <c r="AJ78" s="66">
        <f t="shared" si="17"/>
        <v>-79.427200000000013</v>
      </c>
      <c r="AK78" s="86"/>
      <c r="AL78" s="86"/>
      <c r="AM78" s="86"/>
      <c r="AN78" s="86"/>
      <c r="AO78" s="86"/>
      <c r="AP78" s="86"/>
    </row>
    <row r="79" spans="1:42">
      <c r="A79" s="35" t="s">
        <v>107</v>
      </c>
      <c r="B79" s="36"/>
      <c r="C79" s="6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86"/>
      <c r="AL79" s="86"/>
      <c r="AM79" s="86"/>
      <c r="AN79" s="86"/>
      <c r="AO79" s="86"/>
      <c r="AP79" s="86"/>
    </row>
    <row r="80" spans="1:42" ht="13.5" thickBot="1">
      <c r="A80" s="60" t="s">
        <v>94</v>
      </c>
      <c r="C80" s="67">
        <f t="shared" ref="C80:AJ80" si="18">SUM(C73:C79)</f>
        <v>6208.3051974579448</v>
      </c>
      <c r="D80" s="68">
        <f t="shared" si="18"/>
        <v>3637.5918815999999</v>
      </c>
      <c r="E80" s="68">
        <f t="shared" si="18"/>
        <v>1668.1220685274225</v>
      </c>
      <c r="F80" s="68">
        <f t="shared" si="18"/>
        <v>985.53806879999991</v>
      </c>
      <c r="G80" s="68">
        <f t="shared" si="18"/>
        <v>742.27477962272076</v>
      </c>
      <c r="H80" s="68">
        <f t="shared" si="18"/>
        <v>461.24870107200013</v>
      </c>
      <c r="I80" s="68">
        <f t="shared" si="18"/>
        <v>668.70790151799588</v>
      </c>
      <c r="J80" s="68">
        <f t="shared" si="18"/>
        <v>325.87882064400003</v>
      </c>
      <c r="K80" s="68">
        <f t="shared" si="18"/>
        <v>2424.9944464074347</v>
      </c>
      <c r="L80" s="68">
        <f t="shared" si="18"/>
        <v>1441.9593849599996</v>
      </c>
      <c r="M80" s="68">
        <f t="shared" si="18"/>
        <v>1500.4794454391022</v>
      </c>
      <c r="N80" s="68">
        <f t="shared" si="18"/>
        <v>782.87149152000006</v>
      </c>
      <c r="O80" s="68">
        <f t="shared" si="18"/>
        <v>568.54103663315186</v>
      </c>
      <c r="P80" s="68">
        <f t="shared" si="18"/>
        <v>365.65189317599999</v>
      </c>
      <c r="Q80" s="68">
        <f t="shared" si="18"/>
        <v>1342.0451310315605</v>
      </c>
      <c r="R80" s="68">
        <f t="shared" si="18"/>
        <v>788.72980662000009</v>
      </c>
      <c r="S80" s="68">
        <f t="shared" si="18"/>
        <v>380.93461459901397</v>
      </c>
      <c r="T80" s="68">
        <f t="shared" si="18"/>
        <v>227.37863039999996</v>
      </c>
      <c r="U80" s="68">
        <f t="shared" si="18"/>
        <v>1056.6142190367527</v>
      </c>
      <c r="V80" s="68">
        <f t="shared" si="18"/>
        <v>635.23868543999993</v>
      </c>
      <c r="W80" s="68">
        <f t="shared" si="18"/>
        <v>3795.0110769074613</v>
      </c>
      <c r="X80" s="68">
        <f t="shared" si="18"/>
        <v>2216.9833588800007</v>
      </c>
      <c r="Y80" s="68">
        <f t="shared" si="18"/>
        <v>694.03575381510757</v>
      </c>
      <c r="Z80" s="68">
        <f t="shared" si="18"/>
        <v>431.57283883200006</v>
      </c>
      <c r="AA80" s="68">
        <f t="shared" si="18"/>
        <v>912.60256046903316</v>
      </c>
      <c r="AB80" s="68">
        <f t="shared" si="18"/>
        <v>560.83792320000009</v>
      </c>
      <c r="AC80" s="68">
        <f t="shared" si="18"/>
        <v>884.6921465518501</v>
      </c>
      <c r="AD80" s="68">
        <f t="shared" si="18"/>
        <v>544.26614407199997</v>
      </c>
      <c r="AE80" s="68">
        <f t="shared" si="18"/>
        <v>1258.0918356663337</v>
      </c>
      <c r="AF80" s="68">
        <f t="shared" si="18"/>
        <v>727.99132656000018</v>
      </c>
      <c r="AG80" s="68">
        <f t="shared" si="18"/>
        <v>1090.6616235390575</v>
      </c>
      <c r="AH80" s="68">
        <f t="shared" si="18"/>
        <v>669.28519727999992</v>
      </c>
      <c r="AI80" s="68">
        <f t="shared" si="18"/>
        <v>630.54357400184222</v>
      </c>
      <c r="AJ80" s="68">
        <f t="shared" si="18"/>
        <v>401.99372352</v>
      </c>
      <c r="AK80" s="69"/>
      <c r="AL80" s="69"/>
      <c r="AM80" s="69"/>
      <c r="AN80" s="69"/>
      <c r="AO80" s="69"/>
      <c r="AP80" s="69"/>
    </row>
    <row r="81" spans="1:36" s="36" customFormat="1" ht="13.5" thickTop="1">
      <c r="A81" s="35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36" customFormat="1">
      <c r="A82" s="35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A83" s="36"/>
      <c r="AB83" s="36"/>
      <c r="AC83" s="36"/>
      <c r="AD83" s="36"/>
    </row>
    <row r="84" spans="1:36" ht="13.5" thickBot="1">
      <c r="A84" s="70" t="s">
        <v>41</v>
      </c>
      <c r="B84" s="70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I85" s="164"/>
      <c r="J85" s="71"/>
      <c r="Q85" s="52" t="s">
        <v>39</v>
      </c>
    </row>
    <row r="86" spans="1:36" ht="13.5" thickBot="1">
      <c r="A86" s="238">
        <v>10</v>
      </c>
      <c r="B86" s="146" t="s">
        <v>77</v>
      </c>
      <c r="C86" s="146">
        <v>371</v>
      </c>
      <c r="D86" s="146">
        <v>39</v>
      </c>
      <c r="E86" s="165">
        <v>107600</v>
      </c>
      <c r="F86" s="165">
        <v>28400</v>
      </c>
      <c r="G86" s="165">
        <v>136000</v>
      </c>
      <c r="I86" s="164"/>
      <c r="J86" s="72"/>
    </row>
    <row r="87" spans="1:36" ht="13.5" thickBot="1">
      <c r="A87" s="239"/>
      <c r="B87" s="146" t="s">
        <v>78</v>
      </c>
      <c r="C87" s="146">
        <v>206</v>
      </c>
      <c r="D87" s="146">
        <v>0</v>
      </c>
      <c r="E87" s="165">
        <v>81280</v>
      </c>
      <c r="F87" s="165">
        <v>16640</v>
      </c>
      <c r="G87" s="165">
        <v>97920</v>
      </c>
      <c r="I87" s="166" t="s">
        <v>9</v>
      </c>
      <c r="J87" s="167"/>
      <c r="L87" s="168"/>
      <c r="M87" s="125"/>
      <c r="N87" s="169" t="s">
        <v>10</v>
      </c>
      <c r="O87" s="50"/>
      <c r="P87" s="168"/>
      <c r="Q87" s="169" t="s">
        <v>10</v>
      </c>
    </row>
    <row r="88" spans="1:36" ht="13.5" thickBot="1">
      <c r="A88" s="239"/>
      <c r="B88" s="146" t="s">
        <v>79</v>
      </c>
      <c r="C88" s="146">
        <v>187</v>
      </c>
      <c r="D88" s="146">
        <v>0</v>
      </c>
      <c r="E88" s="165">
        <v>46171</v>
      </c>
      <c r="F88" s="165">
        <v>12888</v>
      </c>
      <c r="G88" s="165">
        <v>59059</v>
      </c>
      <c r="I88" s="125"/>
      <c r="J88" s="125"/>
      <c r="L88" s="170"/>
      <c r="M88" s="125"/>
      <c r="N88" s="50"/>
      <c r="O88" s="50"/>
      <c r="P88" s="125"/>
      <c r="Q88" s="50"/>
    </row>
    <row r="89" spans="1:36">
      <c r="I89" s="125"/>
      <c r="J89" s="125"/>
      <c r="L89" s="126"/>
      <c r="M89" s="125"/>
      <c r="N89" s="50"/>
      <c r="O89" s="50"/>
      <c r="P89" s="125"/>
      <c r="Q89" s="50"/>
    </row>
    <row r="90" spans="1:36">
      <c r="I90" s="125" t="s">
        <v>18</v>
      </c>
      <c r="J90" s="125"/>
      <c r="L90" s="125"/>
      <c r="M90" s="125"/>
      <c r="N90" s="124">
        <v>20.37</v>
      </c>
      <c r="O90" s="50"/>
      <c r="P90" s="124"/>
      <c r="Q90" s="124">
        <v>3.74</v>
      </c>
    </row>
    <row r="91" spans="1:36">
      <c r="I91" s="125" t="s">
        <v>44</v>
      </c>
      <c r="J91" s="125"/>
      <c r="L91" s="125"/>
      <c r="M91" s="125"/>
      <c r="N91" s="124">
        <v>20.37</v>
      </c>
      <c r="O91" s="50"/>
      <c r="P91" s="124"/>
      <c r="Q91" s="124">
        <v>3.74</v>
      </c>
    </row>
    <row r="92" spans="1:36">
      <c r="I92" s="125" t="s">
        <v>29</v>
      </c>
      <c r="J92" s="125"/>
      <c r="L92" s="50"/>
      <c r="M92" s="125"/>
      <c r="N92" s="127">
        <v>5.0200000000000002E-3</v>
      </c>
      <c r="O92" s="50"/>
      <c r="P92" s="125"/>
      <c r="Q92" s="127">
        <v>3.9759999999999997E-2</v>
      </c>
    </row>
    <row r="93" spans="1:36">
      <c r="I93" s="125" t="s">
        <v>110</v>
      </c>
      <c r="J93" s="125"/>
      <c r="L93" s="50"/>
      <c r="M93" s="125"/>
      <c r="N93" s="213">
        <v>0.11860999999999999</v>
      </c>
      <c r="O93" s="50"/>
      <c r="P93" s="125"/>
      <c r="Q93" s="213">
        <v>0.20094000000000001</v>
      </c>
    </row>
    <row r="95" spans="1:36">
      <c r="I95" s="125" t="s">
        <v>91</v>
      </c>
      <c r="N95" s="164">
        <f t="shared" ref="N95:N103" si="19">N16</f>
        <v>1.239E-2</v>
      </c>
      <c r="Q95" s="164">
        <f t="shared" ref="Q95:Q103" si="20">Q16</f>
        <v>1.239E-2</v>
      </c>
    </row>
    <row r="96" spans="1:36">
      <c r="I96" s="125" t="s">
        <v>92</v>
      </c>
      <c r="N96" s="172">
        <f t="shared" si="19"/>
        <v>9.2800000000000001E-4</v>
      </c>
      <c r="Q96" s="172">
        <f t="shared" si="20"/>
        <v>9.2800000000000001E-4</v>
      </c>
    </row>
    <row r="97" spans="9:19">
      <c r="I97" s="125" t="s">
        <v>93</v>
      </c>
      <c r="N97" s="173">
        <f t="shared" si="19"/>
        <v>5.3200000000000001E-3</v>
      </c>
      <c r="Q97" s="173">
        <f t="shared" si="20"/>
        <v>5.3200000000000001E-3</v>
      </c>
    </row>
    <row r="98" spans="9:19">
      <c r="I98" s="125" t="s">
        <v>103</v>
      </c>
      <c r="J98" s="204"/>
      <c r="L98" s="50"/>
      <c r="M98" s="125"/>
      <c r="N98" s="174">
        <f t="shared" si="19"/>
        <v>1.0770999999999999E-2</v>
      </c>
      <c r="O98" s="50"/>
      <c r="P98" s="125"/>
      <c r="Q98" s="174">
        <f t="shared" si="20"/>
        <v>0</v>
      </c>
    </row>
    <row r="99" spans="9:19">
      <c r="I99" s="125" t="s">
        <v>99</v>
      </c>
      <c r="J99" s="204"/>
      <c r="L99" s="50"/>
      <c r="M99" s="125"/>
      <c r="N99" s="175">
        <f t="shared" si="19"/>
        <v>1.01</v>
      </c>
      <c r="O99" s="50"/>
      <c r="P99" s="125"/>
      <c r="Q99" s="175">
        <f t="shared" si="20"/>
        <v>0</v>
      </c>
    </row>
    <row r="100" spans="9:19">
      <c r="I100" s="125" t="s">
        <v>100</v>
      </c>
      <c r="J100" s="204"/>
      <c r="L100" s="50"/>
      <c r="M100" s="125"/>
      <c r="N100" s="175">
        <f t="shared" si="19"/>
        <v>0.46</v>
      </c>
      <c r="O100" s="50"/>
      <c r="P100" s="125"/>
      <c r="Q100" s="175">
        <f t="shared" si="20"/>
        <v>0</v>
      </c>
    </row>
    <row r="101" spans="9:19">
      <c r="I101" s="125" t="s">
        <v>104</v>
      </c>
      <c r="J101" s="204"/>
      <c r="L101" s="50"/>
      <c r="M101" s="125"/>
      <c r="N101" s="174">
        <f t="shared" si="19"/>
        <v>-4.5515E-2</v>
      </c>
      <c r="O101" s="50"/>
      <c r="P101" s="125"/>
      <c r="Q101" s="174">
        <f t="shared" si="20"/>
        <v>0</v>
      </c>
    </row>
    <row r="102" spans="9:19">
      <c r="I102" s="125" t="s">
        <v>102</v>
      </c>
      <c r="J102" s="204"/>
      <c r="L102" s="50"/>
      <c r="M102" s="125"/>
      <c r="N102" s="126">
        <f t="shared" si="19"/>
        <v>-1.09E-3</v>
      </c>
      <c r="O102" s="50"/>
      <c r="P102" s="125"/>
      <c r="Q102" s="126">
        <f t="shared" si="20"/>
        <v>-1.09E-3</v>
      </c>
    </row>
    <row r="103" spans="9:19">
      <c r="I103" s="125" t="s">
        <v>107</v>
      </c>
      <c r="J103" s="125"/>
      <c r="L103" s="50"/>
      <c r="M103" s="125"/>
      <c r="N103" s="176">
        <f t="shared" si="19"/>
        <v>0</v>
      </c>
      <c r="O103" s="50"/>
      <c r="P103" s="125"/>
      <c r="Q103" s="176">
        <f t="shared" si="20"/>
        <v>0</v>
      </c>
    </row>
    <row r="104" spans="9:19">
      <c r="I104" s="125" t="s">
        <v>111</v>
      </c>
      <c r="J104" s="125"/>
      <c r="L104" s="127"/>
      <c r="M104" s="125"/>
      <c r="N104" s="173">
        <v>-0.2</v>
      </c>
      <c r="O104" s="50"/>
      <c r="P104" s="125"/>
      <c r="Q104" s="173">
        <v>-0.2</v>
      </c>
    </row>
    <row r="105" spans="9:19">
      <c r="I105" s="125"/>
      <c r="J105" s="125"/>
      <c r="L105" s="127"/>
      <c r="M105" s="125"/>
      <c r="N105" s="126"/>
      <c r="O105" s="50"/>
      <c r="P105" s="125"/>
      <c r="Q105" s="126"/>
    </row>
    <row r="106" spans="9:19">
      <c r="I106" s="125"/>
      <c r="J106" s="125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25" t="s">
        <v>13</v>
      </c>
      <c r="J107" s="125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25" t="s">
        <v>13</v>
      </c>
      <c r="J108" s="125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25" t="s">
        <v>25</v>
      </c>
      <c r="J109" s="125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25"/>
      <c r="J110" s="125"/>
      <c r="L110" s="143"/>
      <c r="M110" s="140"/>
      <c r="N110" s="143"/>
      <c r="O110" s="140"/>
      <c r="P110" s="143"/>
      <c r="Q110" s="140"/>
    </row>
    <row r="111" spans="9:19">
      <c r="I111" s="125" t="s">
        <v>31</v>
      </c>
      <c r="J111" s="125"/>
      <c r="L111" s="175"/>
      <c r="M111" s="125"/>
      <c r="N111" s="125" t="s">
        <v>43</v>
      </c>
      <c r="O111" s="125"/>
      <c r="P111" s="125"/>
      <c r="Q111" s="125" t="s">
        <v>43</v>
      </c>
      <c r="R111" s="125"/>
      <c r="S111" s="125"/>
    </row>
    <row r="112" spans="9:19">
      <c r="I112" s="125" t="s">
        <v>35</v>
      </c>
      <c r="J112" s="125"/>
      <c r="L112" s="127"/>
      <c r="M112" s="125"/>
      <c r="N112" s="125" t="s">
        <v>105</v>
      </c>
      <c r="O112" s="125"/>
      <c r="P112" s="125"/>
      <c r="Q112" s="125" t="s">
        <v>105</v>
      </c>
      <c r="R112" s="125"/>
      <c r="S112" s="125"/>
    </row>
    <row r="114" spans="1:8" ht="13.5" thickBot="1"/>
    <row r="115" spans="1:8" ht="13.5" thickBot="1">
      <c r="C115" s="146" t="s">
        <v>77</v>
      </c>
      <c r="E115" s="146" t="s">
        <v>78</v>
      </c>
      <c r="G115" s="146" t="s">
        <v>79</v>
      </c>
    </row>
    <row r="116" spans="1:8">
      <c r="D116" s="36" t="s">
        <v>40</v>
      </c>
      <c r="E116" s="36"/>
      <c r="F116" s="36" t="s">
        <v>40</v>
      </c>
      <c r="G116" s="36"/>
      <c r="H116" s="36" t="s">
        <v>40</v>
      </c>
    </row>
    <row r="117" spans="1:8">
      <c r="A117" s="53" t="s">
        <v>9</v>
      </c>
      <c r="B117" s="54"/>
      <c r="C117" s="55" t="s">
        <v>49</v>
      </c>
      <c r="D117" s="74"/>
      <c r="E117" s="75" t="s">
        <v>49</v>
      </c>
      <c r="F117" s="74"/>
      <c r="G117" s="75" t="s">
        <v>49</v>
      </c>
      <c r="H117" s="74"/>
    </row>
    <row r="118" spans="1:8">
      <c r="A118" s="52" t="s">
        <v>11</v>
      </c>
      <c r="C118" s="207">
        <f>C86</f>
        <v>371</v>
      </c>
      <c r="D118" s="36"/>
      <c r="E118" s="148">
        <f>C87</f>
        <v>206</v>
      </c>
      <c r="F118" s="36"/>
      <c r="G118" s="148">
        <f>C88</f>
        <v>187</v>
      </c>
      <c r="H118" s="36"/>
    </row>
    <row r="119" spans="1:8">
      <c r="A119" s="52" t="s">
        <v>45</v>
      </c>
      <c r="C119" s="207">
        <f>D86</f>
        <v>39</v>
      </c>
      <c r="D119" s="36"/>
      <c r="E119" s="148">
        <f>D87</f>
        <v>0</v>
      </c>
      <c r="F119" s="36"/>
      <c r="G119" s="148">
        <f>D88</f>
        <v>0</v>
      </c>
      <c r="H119" s="36"/>
    </row>
    <row r="120" spans="1:8">
      <c r="A120" s="50" t="s">
        <v>50</v>
      </c>
      <c r="B120" s="50"/>
      <c r="C120" s="207">
        <f>E86</f>
        <v>107600</v>
      </c>
      <c r="D120" s="74"/>
      <c r="E120" s="148">
        <f>E87</f>
        <v>81280</v>
      </c>
      <c r="F120" s="74"/>
      <c r="G120" s="148">
        <f>E88</f>
        <v>46171</v>
      </c>
      <c r="H120" s="74"/>
    </row>
    <row r="121" spans="1:8">
      <c r="A121" s="50" t="s">
        <v>51</v>
      </c>
      <c r="B121" s="50"/>
      <c r="C121" s="212">
        <f>F86</f>
        <v>28400</v>
      </c>
      <c r="D121" s="74"/>
      <c r="E121" s="182">
        <f>F87</f>
        <v>16640</v>
      </c>
      <c r="F121" s="74"/>
      <c r="G121" s="182">
        <f>F88</f>
        <v>12888</v>
      </c>
      <c r="H121" s="74"/>
    </row>
    <row r="122" spans="1:8">
      <c r="A122" s="54"/>
      <c r="B122" s="54"/>
      <c r="C122" s="211"/>
      <c r="D122" s="74"/>
      <c r="E122" s="152"/>
      <c r="F122" s="74"/>
      <c r="G122" s="152"/>
      <c r="H122" s="74"/>
    </row>
    <row r="123" spans="1:8">
      <c r="A123" s="54" t="s">
        <v>17</v>
      </c>
      <c r="B123" s="54"/>
      <c r="C123" s="57">
        <f>SUM(C120:C122)</f>
        <v>136000</v>
      </c>
      <c r="D123" s="74"/>
      <c r="E123" s="77">
        <f>SUM(E120:E122)</f>
        <v>97920</v>
      </c>
      <c r="F123" s="74"/>
      <c r="G123" s="77">
        <f>SUM(G120:G122)</f>
        <v>59059</v>
      </c>
      <c r="H123" s="74"/>
    </row>
    <row r="124" spans="1:8">
      <c r="D124" s="36"/>
      <c r="E124" s="36"/>
      <c r="F124" s="36"/>
      <c r="G124" s="36"/>
      <c r="H124" s="36"/>
    </row>
    <row r="125" spans="1:8">
      <c r="A125" s="52" t="s">
        <v>4</v>
      </c>
      <c r="C125" s="58">
        <f>$N$90</f>
        <v>20.37</v>
      </c>
      <c r="D125" s="124">
        <f>$Q$90</f>
        <v>3.74</v>
      </c>
      <c r="E125" s="78">
        <f>$N$90</f>
        <v>20.37</v>
      </c>
      <c r="F125" s="124">
        <f>$Q$90</f>
        <v>3.74</v>
      </c>
      <c r="G125" s="78">
        <f>$N$90</f>
        <v>20.37</v>
      </c>
      <c r="H125" s="124">
        <f>$Q$90</f>
        <v>3.74</v>
      </c>
    </row>
    <row r="126" spans="1:8">
      <c r="A126" s="52" t="s">
        <v>45</v>
      </c>
      <c r="C126" s="100">
        <f>$N$91</f>
        <v>20.37</v>
      </c>
      <c r="D126" s="175">
        <f>$Q$91</f>
        <v>3.74</v>
      </c>
      <c r="E126" s="102">
        <f>$N$91</f>
        <v>20.37</v>
      </c>
      <c r="F126" s="175">
        <f>$Q$91</f>
        <v>3.74</v>
      </c>
      <c r="G126" s="102">
        <f>$N$91</f>
        <v>20.37</v>
      </c>
      <c r="H126" s="175">
        <f>$Q$91</f>
        <v>3.74</v>
      </c>
    </row>
    <row r="127" spans="1:8">
      <c r="A127" s="50" t="s">
        <v>50</v>
      </c>
      <c r="B127" s="50"/>
      <c r="C127" s="101">
        <f>N$92</f>
        <v>5.0200000000000002E-3</v>
      </c>
      <c r="D127" s="127">
        <f>$Q$92</f>
        <v>3.9759999999999997E-2</v>
      </c>
      <c r="E127" s="103">
        <f>N$92</f>
        <v>5.0200000000000002E-3</v>
      </c>
      <c r="F127" s="127">
        <f>$Q$92</f>
        <v>3.9759999999999997E-2</v>
      </c>
      <c r="G127" s="103">
        <f>N$92</f>
        <v>5.0200000000000002E-3</v>
      </c>
      <c r="H127" s="127">
        <f>$Q$92</f>
        <v>3.9759999999999997E-2</v>
      </c>
    </row>
    <row r="128" spans="1:8">
      <c r="A128" s="50" t="s">
        <v>51</v>
      </c>
      <c r="B128" s="50"/>
      <c r="C128" s="101">
        <f>$N93</f>
        <v>0.11860999999999999</v>
      </c>
      <c r="D128" s="127">
        <f>$Q$93</f>
        <v>0.20094000000000001</v>
      </c>
      <c r="E128" s="103">
        <f>$N93</f>
        <v>0.11860999999999999</v>
      </c>
      <c r="F128" s="127">
        <f>$Q$93</f>
        <v>0.20094000000000001</v>
      </c>
      <c r="G128" s="103">
        <f>$N93</f>
        <v>0.11860999999999999</v>
      </c>
      <c r="H128" s="127">
        <f>$Q$93</f>
        <v>0.20094000000000001</v>
      </c>
    </row>
    <row r="129" spans="1:11">
      <c r="D129" s="36"/>
      <c r="E129" s="36"/>
      <c r="F129" s="36"/>
      <c r="G129" s="36"/>
      <c r="H129" s="36"/>
    </row>
    <row r="130" spans="1:11">
      <c r="A130" s="54" t="s">
        <v>91</v>
      </c>
      <c r="B130" s="54"/>
      <c r="C130" s="59">
        <f>$N$95</f>
        <v>1.239E-2</v>
      </c>
      <c r="D130" s="79">
        <f>$Q$95</f>
        <v>1.239E-2</v>
      </c>
      <c r="E130" s="79">
        <f>$N$95</f>
        <v>1.239E-2</v>
      </c>
      <c r="F130" s="79">
        <f>$Q$95</f>
        <v>1.239E-2</v>
      </c>
      <c r="G130" s="79">
        <f>$N$95</f>
        <v>1.239E-2</v>
      </c>
      <c r="H130" s="79">
        <f>$Q$95</f>
        <v>1.239E-2</v>
      </c>
      <c r="I130" s="59"/>
      <c r="J130" s="59"/>
      <c r="K130" s="59"/>
    </row>
    <row r="131" spans="1:11">
      <c r="A131" s="54" t="s">
        <v>92</v>
      </c>
      <c r="B131" s="54"/>
      <c r="C131" s="59">
        <f>$N$96</f>
        <v>9.2800000000000001E-4</v>
      </c>
      <c r="D131" s="79">
        <f>$Q$96</f>
        <v>9.2800000000000001E-4</v>
      </c>
      <c r="E131" s="79">
        <f>$N$96</f>
        <v>9.2800000000000001E-4</v>
      </c>
      <c r="F131" s="79">
        <f>$Q$96</f>
        <v>9.2800000000000001E-4</v>
      </c>
      <c r="G131" s="79">
        <f>$N$96</f>
        <v>9.2800000000000001E-4</v>
      </c>
      <c r="H131" s="79">
        <f>$Q$96</f>
        <v>9.2800000000000001E-4</v>
      </c>
      <c r="I131" s="59"/>
      <c r="J131" s="59"/>
      <c r="K131" s="59"/>
    </row>
    <row r="132" spans="1:11">
      <c r="A132" s="60" t="s">
        <v>93</v>
      </c>
      <c r="C132" s="61">
        <f>$N$97</f>
        <v>5.3200000000000001E-3</v>
      </c>
      <c r="D132" s="80">
        <f>$Q$97</f>
        <v>5.3200000000000001E-3</v>
      </c>
      <c r="E132" s="80">
        <f>$N$97</f>
        <v>5.3200000000000001E-3</v>
      </c>
      <c r="F132" s="80">
        <f>$Q$97</f>
        <v>5.3200000000000001E-3</v>
      </c>
      <c r="G132" s="80">
        <f>$N$97</f>
        <v>5.3200000000000001E-3</v>
      </c>
      <c r="H132" s="80">
        <f>$Q$97</f>
        <v>5.3200000000000001E-3</v>
      </c>
      <c r="I132" s="61"/>
      <c r="J132" s="61"/>
      <c r="K132" s="61"/>
    </row>
    <row r="133" spans="1:11">
      <c r="A133" s="35" t="s">
        <v>103</v>
      </c>
      <c r="B133" s="36"/>
      <c r="C133" s="62">
        <f>$N$98</f>
        <v>1.0770999999999999E-2</v>
      </c>
      <c r="D133" s="81">
        <f>$Q$98</f>
        <v>0</v>
      </c>
      <c r="E133" s="81">
        <f t="shared" ref="E133:G133" si="21">$N$98</f>
        <v>1.0770999999999999E-2</v>
      </c>
      <c r="F133" s="81">
        <f>$Q$98</f>
        <v>0</v>
      </c>
      <c r="G133" s="81">
        <f t="shared" si="21"/>
        <v>1.0770999999999999E-2</v>
      </c>
      <c r="H133" s="81">
        <f>$Q$98</f>
        <v>0</v>
      </c>
      <c r="I133" s="61"/>
      <c r="J133" s="61"/>
      <c r="K133" s="61"/>
    </row>
    <row r="134" spans="1:11">
      <c r="A134" s="35" t="s">
        <v>99</v>
      </c>
      <c r="B134" s="36"/>
      <c r="C134" s="58">
        <f>$N$20</f>
        <v>1.01</v>
      </c>
      <c r="D134" s="78">
        <f>$Q$20</f>
        <v>0</v>
      </c>
      <c r="E134" s="78">
        <f t="shared" ref="E134:G134" si="22">$N$20</f>
        <v>1.01</v>
      </c>
      <c r="F134" s="78">
        <f>$Q$20</f>
        <v>0</v>
      </c>
      <c r="G134" s="78">
        <f t="shared" si="22"/>
        <v>1.01</v>
      </c>
      <c r="H134" s="78">
        <f>$Q$20</f>
        <v>0</v>
      </c>
      <c r="I134" s="61"/>
      <c r="J134" s="61"/>
      <c r="K134" s="61"/>
    </row>
    <row r="135" spans="1:11">
      <c r="A135" s="35" t="s">
        <v>100</v>
      </c>
      <c r="B135" s="36"/>
      <c r="C135" s="58">
        <f>$N$21</f>
        <v>0.46</v>
      </c>
      <c r="D135" s="78">
        <f>$Q$21</f>
        <v>0</v>
      </c>
      <c r="E135" s="78">
        <f t="shared" ref="E135:G135" si="23">$N$21</f>
        <v>0.46</v>
      </c>
      <c r="F135" s="78">
        <f>$Q$21</f>
        <v>0</v>
      </c>
      <c r="G135" s="78">
        <f t="shared" si="23"/>
        <v>0.46</v>
      </c>
      <c r="H135" s="78">
        <f>$Q$21</f>
        <v>0</v>
      </c>
      <c r="I135" s="61"/>
      <c r="J135" s="61"/>
      <c r="K135" s="61"/>
    </row>
    <row r="136" spans="1:11">
      <c r="A136" s="35" t="s">
        <v>104</v>
      </c>
      <c r="B136" s="36"/>
      <c r="C136" s="62">
        <f>$N$22</f>
        <v>-4.5515E-2</v>
      </c>
      <c r="D136" s="81">
        <f>$Q$22</f>
        <v>0</v>
      </c>
      <c r="E136" s="81">
        <f t="shared" ref="E136:G136" si="24">$N$22</f>
        <v>-4.5515E-2</v>
      </c>
      <c r="F136" s="81">
        <f>$Q$22</f>
        <v>0</v>
      </c>
      <c r="G136" s="81">
        <f t="shared" si="24"/>
        <v>-4.5515E-2</v>
      </c>
      <c r="H136" s="81">
        <f>$Q$22</f>
        <v>0</v>
      </c>
      <c r="I136" s="61"/>
      <c r="J136" s="61"/>
      <c r="K136" s="61"/>
    </row>
    <row r="137" spans="1:11">
      <c r="A137" s="35" t="s">
        <v>102</v>
      </c>
      <c r="B137" s="36"/>
      <c r="C137" s="59">
        <f>$N$23</f>
        <v>-1.09E-3</v>
      </c>
      <c r="D137" s="79">
        <f>$Q$23</f>
        <v>-1.09E-3</v>
      </c>
      <c r="E137" s="79">
        <f t="shared" ref="E137:G137" si="25">$N$23</f>
        <v>-1.09E-3</v>
      </c>
      <c r="F137" s="79">
        <f>$Q$23</f>
        <v>-1.09E-3</v>
      </c>
      <c r="G137" s="79">
        <f t="shared" si="25"/>
        <v>-1.09E-3</v>
      </c>
      <c r="H137" s="79">
        <f>$Q$23</f>
        <v>-1.09E-3</v>
      </c>
      <c r="I137" s="61"/>
      <c r="J137" s="61"/>
      <c r="K137" s="61"/>
    </row>
    <row r="138" spans="1:11">
      <c r="A138" s="60" t="s">
        <v>111</v>
      </c>
      <c r="B138" s="36"/>
      <c r="C138" s="61">
        <f>$N$104</f>
        <v>-0.2</v>
      </c>
      <c r="D138" s="61">
        <f>$Q$104</f>
        <v>-0.2</v>
      </c>
      <c r="E138" s="61">
        <f>C138</f>
        <v>-0.2</v>
      </c>
      <c r="F138" s="61">
        <f t="shared" ref="F138:H138" si="26">D138</f>
        <v>-0.2</v>
      </c>
      <c r="G138" s="61">
        <f t="shared" si="26"/>
        <v>-0.2</v>
      </c>
      <c r="H138" s="61">
        <f t="shared" si="26"/>
        <v>-0.2</v>
      </c>
      <c r="I138" s="61"/>
      <c r="J138" s="61"/>
      <c r="K138" s="61"/>
    </row>
    <row r="139" spans="1:11">
      <c r="A139" s="60" t="s">
        <v>107</v>
      </c>
      <c r="C139" s="43">
        <f>$N$103</f>
        <v>0</v>
      </c>
      <c r="D139" s="82">
        <f>$Q$103</f>
        <v>0</v>
      </c>
      <c r="E139" s="43">
        <f>$N$103</f>
        <v>0</v>
      </c>
      <c r="F139" s="82">
        <f>$Q$103</f>
        <v>0</v>
      </c>
      <c r="G139" s="43">
        <f>$N$103</f>
        <v>0</v>
      </c>
      <c r="H139" s="82">
        <f>$Q$103</f>
        <v>0</v>
      </c>
      <c r="I139" s="61"/>
      <c r="J139" s="61"/>
      <c r="K139" s="61"/>
    </row>
    <row r="140" spans="1:11">
      <c r="D140" s="36"/>
      <c r="E140" s="36"/>
      <c r="F140" s="36"/>
      <c r="G140" s="36"/>
      <c r="H140" s="36"/>
    </row>
    <row r="141" spans="1:11">
      <c r="A141" s="54" t="s">
        <v>52</v>
      </c>
      <c r="B141" s="54"/>
      <c r="C141" s="52">
        <f>(C118+C119)*C125</f>
        <v>8351.7000000000007</v>
      </c>
      <c r="D141" s="36">
        <f>(C118+C119)*D125</f>
        <v>1533.4</v>
      </c>
      <c r="E141" s="36">
        <f>(E118+E119)*E125</f>
        <v>4196.22</v>
      </c>
      <c r="F141" s="36">
        <f>(E118+E119)*F125</f>
        <v>770.44</v>
      </c>
      <c r="G141" s="36">
        <f>(G118+G119)*G125</f>
        <v>3809.19</v>
      </c>
      <c r="H141" s="36">
        <f>(G118+G119)*H125</f>
        <v>699.38</v>
      </c>
    </row>
    <row r="142" spans="1:11">
      <c r="A142" s="35" t="s">
        <v>99</v>
      </c>
      <c r="B142" s="36"/>
      <c r="C142" s="65">
        <f>C134*(C118+C119)</f>
        <v>414.1</v>
      </c>
      <c r="D142" s="85">
        <f>D134*(C118+C119)</f>
        <v>0</v>
      </c>
      <c r="E142" s="65">
        <f>E134*(E118+E119)</f>
        <v>208.06</v>
      </c>
      <c r="F142" s="85">
        <f>F134*(E118+E119)</f>
        <v>0</v>
      </c>
      <c r="G142" s="65">
        <f>G134*(G118+G119)</f>
        <v>188.87</v>
      </c>
      <c r="H142" s="85">
        <f>H134*(G118+G119)</f>
        <v>0</v>
      </c>
      <c r="I142" s="69"/>
      <c r="J142" s="69"/>
      <c r="K142" s="69"/>
    </row>
    <row r="143" spans="1:11">
      <c r="A143" s="35" t="s">
        <v>100</v>
      </c>
      <c r="B143" s="36"/>
      <c r="C143" s="65">
        <f>C135*(C118+C119)</f>
        <v>188.6</v>
      </c>
      <c r="D143" s="85">
        <f>D135*(C118+C119)</f>
        <v>0</v>
      </c>
      <c r="E143" s="65">
        <f>E135*(E118+E119)</f>
        <v>94.76</v>
      </c>
      <c r="F143" s="85">
        <f>F135*(E118+E119)</f>
        <v>0</v>
      </c>
      <c r="G143" s="65">
        <f>G135*(G118+G119)</f>
        <v>86.02000000000001</v>
      </c>
      <c r="H143" s="85">
        <f>H135*(G118+G119)</f>
        <v>0</v>
      </c>
      <c r="I143" s="69"/>
      <c r="J143" s="69"/>
      <c r="K143" s="69"/>
    </row>
    <row r="144" spans="1:11">
      <c r="A144" s="50" t="s">
        <v>50</v>
      </c>
      <c r="B144" s="50"/>
      <c r="C144" s="63">
        <f>C120*C127</f>
        <v>540.15200000000004</v>
      </c>
      <c r="D144" s="83">
        <f>C120*D127</f>
        <v>4278.1759999999995</v>
      </c>
      <c r="E144" s="63">
        <f>E120*E127</f>
        <v>408.0256</v>
      </c>
      <c r="F144" s="83">
        <f>E120*F127</f>
        <v>3231.6927999999998</v>
      </c>
      <c r="G144" s="63">
        <f>G120*G127</f>
        <v>231.77842000000001</v>
      </c>
      <c r="H144" s="83">
        <f>G120*H127</f>
        <v>1835.7589599999999</v>
      </c>
    </row>
    <row r="145" spans="1:11">
      <c r="A145" s="50" t="s">
        <v>51</v>
      </c>
      <c r="B145" s="50"/>
      <c r="C145" s="63">
        <f>C121*C128</f>
        <v>3368.5239999999999</v>
      </c>
      <c r="D145" s="83">
        <f>C121*D128</f>
        <v>5706.6959999999999</v>
      </c>
      <c r="E145" s="63">
        <f>E121*E128</f>
        <v>1973.6704</v>
      </c>
      <c r="F145" s="83">
        <f>E121*F128</f>
        <v>3343.6415999999999</v>
      </c>
      <c r="G145" s="63">
        <f>G121*G128</f>
        <v>1528.6456799999999</v>
      </c>
      <c r="H145" s="83">
        <f>G121*H128</f>
        <v>2589.7147199999999</v>
      </c>
    </row>
    <row r="146" spans="1:11">
      <c r="A146" s="52" t="s">
        <v>25</v>
      </c>
      <c r="C146" s="63">
        <f>$N$109</f>
        <v>30.2</v>
      </c>
      <c r="D146" s="83">
        <f>$Q$109</f>
        <v>62.6</v>
      </c>
      <c r="E146" s="83">
        <f>$N$109</f>
        <v>30.2</v>
      </c>
      <c r="F146" s="83">
        <f>$Q$109</f>
        <v>62.6</v>
      </c>
      <c r="G146" s="83">
        <f>$N$109</f>
        <v>30.2</v>
      </c>
      <c r="H146" s="83">
        <f>$Q$109</f>
        <v>62.6</v>
      </c>
    </row>
    <row r="147" spans="1:11">
      <c r="A147" s="35" t="s">
        <v>101</v>
      </c>
      <c r="B147" s="36"/>
      <c r="C147" s="65">
        <f>SUM(C141,C144:C146)*C136</f>
        <v>-559.40556664000007</v>
      </c>
      <c r="D147" s="65">
        <f t="shared" ref="D147:H147" si="27">SUM(D141,D144:D146)*D136</f>
        <v>0</v>
      </c>
      <c r="E147" s="65">
        <f t="shared" si="27"/>
        <v>-300.76839974000001</v>
      </c>
      <c r="F147" s="65">
        <f t="shared" si="27"/>
        <v>0</v>
      </c>
      <c r="G147" s="65">
        <f t="shared" si="27"/>
        <v>-254.87553876149997</v>
      </c>
      <c r="H147" s="65">
        <f t="shared" si="27"/>
        <v>0</v>
      </c>
      <c r="I147" s="69"/>
      <c r="J147" s="69"/>
      <c r="K147" s="69"/>
    </row>
    <row r="148" spans="1:11">
      <c r="A148" s="35" t="s">
        <v>103</v>
      </c>
      <c r="B148" s="36"/>
      <c r="C148" s="63">
        <f t="shared" ref="C148:H148" si="28">SUM(C150:C155,C141:C147)*C133</f>
        <v>124.89750590826512</v>
      </c>
      <c r="D148" s="63">
        <f t="shared" si="28"/>
        <v>0</v>
      </c>
      <c r="E148" s="63">
        <f t="shared" si="28"/>
        <v>70.234092751863543</v>
      </c>
      <c r="F148" s="63">
        <f t="shared" si="28"/>
        <v>0</v>
      </c>
      <c r="G148" s="63">
        <f t="shared" si="28"/>
        <v>56.525494840635986</v>
      </c>
      <c r="H148" s="63">
        <f t="shared" si="28"/>
        <v>0</v>
      </c>
    </row>
    <row r="149" spans="1:11">
      <c r="A149" s="52" t="s">
        <v>26</v>
      </c>
      <c r="C149" s="64">
        <f>SUM(C141:C148)</f>
        <v>12458.767939268268</v>
      </c>
      <c r="D149" s="64">
        <f t="shared" ref="D149:H149" si="29">SUM(D141:D148)</f>
        <v>11580.871999999999</v>
      </c>
      <c r="E149" s="64">
        <f t="shared" si="29"/>
        <v>6680.4016930118642</v>
      </c>
      <c r="F149" s="64">
        <f t="shared" si="29"/>
        <v>7408.3744000000006</v>
      </c>
      <c r="G149" s="64">
        <f t="shared" si="29"/>
        <v>5676.3540560791353</v>
      </c>
      <c r="H149" s="64">
        <f t="shared" si="29"/>
        <v>5187.4536800000005</v>
      </c>
    </row>
    <row r="150" spans="1:11">
      <c r="A150" s="74" t="s">
        <v>91</v>
      </c>
      <c r="B150" s="36"/>
      <c r="C150" s="63">
        <f>C123*C130</f>
        <v>1685.04</v>
      </c>
      <c r="D150" s="83">
        <f>C123*D130</f>
        <v>1685.04</v>
      </c>
      <c r="E150" s="83">
        <f>E123*E130</f>
        <v>1213.2288000000001</v>
      </c>
      <c r="F150" s="83">
        <f>E123*F130</f>
        <v>1213.2288000000001</v>
      </c>
      <c r="G150" s="83">
        <f>G123*G130</f>
        <v>731.74100999999996</v>
      </c>
      <c r="H150" s="83">
        <f>G123*H130</f>
        <v>731.74100999999996</v>
      </c>
      <c r="I150" s="86"/>
      <c r="J150" s="86"/>
      <c r="K150" s="86"/>
    </row>
    <row r="151" spans="1:11">
      <c r="A151" s="74" t="s">
        <v>92</v>
      </c>
      <c r="B151" s="36"/>
      <c r="C151" s="63">
        <f>C123*C131</f>
        <v>126.208</v>
      </c>
      <c r="D151" s="83">
        <f>C123*D131</f>
        <v>126.208</v>
      </c>
      <c r="E151" s="83">
        <f>E123*E131</f>
        <v>90.869759999999999</v>
      </c>
      <c r="F151" s="83">
        <f>E123*F131</f>
        <v>90.869759999999999</v>
      </c>
      <c r="G151" s="83">
        <f>G123*G131</f>
        <v>54.806752000000003</v>
      </c>
      <c r="H151" s="83">
        <f>G123*H131</f>
        <v>54.806752000000003</v>
      </c>
      <c r="I151" s="86"/>
      <c r="J151" s="86"/>
      <c r="K151" s="86"/>
    </row>
    <row r="152" spans="1:11">
      <c r="A152" s="35" t="s">
        <v>93</v>
      </c>
      <c r="B152" s="36"/>
      <c r="C152" s="65">
        <f t="shared" ref="C152:H152" si="30">SUM(C141:C147)*C132</f>
        <v>65.616190705475205</v>
      </c>
      <c r="D152" s="65">
        <f t="shared" si="30"/>
        <v>61.610239039999996</v>
      </c>
      <c r="E152" s="65">
        <f t="shared" si="30"/>
        <v>35.166091633383203</v>
      </c>
      <c r="F152" s="65">
        <f t="shared" si="30"/>
        <v>39.412551808000003</v>
      </c>
      <c r="G152" s="65">
        <f t="shared" si="30"/>
        <v>29.897487945788814</v>
      </c>
      <c r="H152" s="65">
        <f t="shared" si="30"/>
        <v>27.597253577600004</v>
      </c>
      <c r="I152" s="69"/>
      <c r="J152" s="69"/>
      <c r="K152" s="69"/>
    </row>
    <row r="153" spans="1:11">
      <c r="A153" s="35" t="s">
        <v>102</v>
      </c>
      <c r="B153" s="36"/>
      <c r="C153" s="66">
        <f>C137*C123</f>
        <v>-148.24</v>
      </c>
      <c r="D153" s="86">
        <f>D137*C123</f>
        <v>-148.24</v>
      </c>
      <c r="E153" s="86">
        <f>E137*E123</f>
        <v>-106.7328</v>
      </c>
      <c r="F153" s="86">
        <f>F137*E123</f>
        <v>-106.7328</v>
      </c>
      <c r="G153" s="86">
        <f>G137*G123</f>
        <v>-64.374310000000008</v>
      </c>
      <c r="H153" s="86">
        <f>H137*G123</f>
        <v>-64.374310000000008</v>
      </c>
      <c r="I153" s="69"/>
      <c r="J153" s="69"/>
      <c r="K153" s="69"/>
    </row>
    <row r="154" spans="1:11">
      <c r="A154" s="35" t="s">
        <v>111</v>
      </c>
      <c r="B154" s="36"/>
      <c r="C154" s="66">
        <f>SUM(C141:C147)*C138</f>
        <v>-2466.7740866720005</v>
      </c>
      <c r="D154" s="66">
        <f t="shared" ref="D154:H154" si="31">SUM(D141:D147)*D138</f>
        <v>-2316.1743999999999</v>
      </c>
      <c r="E154" s="66">
        <f t="shared" si="31"/>
        <v>-1322.0335200520003</v>
      </c>
      <c r="F154" s="66">
        <f t="shared" si="31"/>
        <v>-1481.6748800000003</v>
      </c>
      <c r="G154" s="66">
        <f t="shared" si="31"/>
        <v>-1123.9657122476999</v>
      </c>
      <c r="H154" s="66">
        <f t="shared" si="31"/>
        <v>-1037.4907360000002</v>
      </c>
      <c r="I154" s="69"/>
      <c r="J154" s="69"/>
      <c r="K154" s="69"/>
    </row>
    <row r="155" spans="1:11">
      <c r="A155" s="35" t="s">
        <v>107</v>
      </c>
      <c r="B155" s="36"/>
      <c r="C155" s="66">
        <f>C123*C139</f>
        <v>0</v>
      </c>
      <c r="D155" s="86">
        <f>C123*D139</f>
        <v>0</v>
      </c>
      <c r="E155" s="86">
        <f>E123*E139</f>
        <v>0</v>
      </c>
      <c r="F155" s="86">
        <f>E123*F139</f>
        <v>0</v>
      </c>
      <c r="G155" s="86">
        <f>G123*G139</f>
        <v>0</v>
      </c>
      <c r="H155" s="86">
        <f>G123*H139</f>
        <v>0</v>
      </c>
      <c r="I155" s="69"/>
      <c r="J155" s="69"/>
      <c r="K155" s="69"/>
    </row>
    <row r="156" spans="1:11" ht="13.5" thickBot="1">
      <c r="A156" s="60" t="s">
        <v>94</v>
      </c>
      <c r="C156" s="67">
        <f t="shared" ref="C156:H156" si="32">SUM(C149:C155)</f>
        <v>11720.618043301743</v>
      </c>
      <c r="D156" s="68">
        <f t="shared" si="32"/>
        <v>10989.31583904</v>
      </c>
      <c r="E156" s="68">
        <f t="shared" si="32"/>
        <v>6590.9000245932466</v>
      </c>
      <c r="F156" s="68">
        <f t="shared" si="32"/>
        <v>7163.4778318080007</v>
      </c>
      <c r="G156" s="68">
        <f t="shared" si="32"/>
        <v>5304.4592837772243</v>
      </c>
      <c r="H156" s="68">
        <f t="shared" si="32"/>
        <v>4899.7336495775999</v>
      </c>
      <c r="I156" s="69"/>
      <c r="J156" s="69"/>
      <c r="K156" s="69"/>
    </row>
    <row r="157" spans="1:11" ht="13.5" thickTop="1"/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0" max="16383" man="1"/>
  </rowBreaks>
  <colBreaks count="1" manualBreakCount="1">
    <brk id="1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P157"/>
  <sheetViews>
    <sheetView zoomScaleNormal="100" workbookViewId="0"/>
  </sheetViews>
  <sheetFormatPr defaultColWidth="8.85546875" defaultRowHeight="12.75"/>
  <cols>
    <col min="1" max="1" width="9.7109375" style="52" customWidth="1"/>
    <col min="2" max="2" width="10" style="52" customWidth="1"/>
    <col min="3" max="3" width="10.7109375" style="52" customWidth="1"/>
    <col min="4" max="4" width="12" style="52" bestFit="1" customWidth="1"/>
    <col min="5" max="5" width="17" style="52" bestFit="1" customWidth="1"/>
    <col min="6" max="6" width="17.5703125" style="52" bestFit="1" customWidth="1"/>
    <col min="7" max="7" width="17.28515625" style="52" bestFit="1" customWidth="1"/>
    <col min="8" max="13" width="10.7109375" style="52" customWidth="1"/>
    <col min="14" max="14" width="14" style="52" customWidth="1"/>
    <col min="15" max="16" width="10.7109375" style="52" customWidth="1"/>
    <col min="17" max="17" width="16.28515625" style="52" customWidth="1"/>
    <col min="18" max="36" width="10.7109375" style="52" customWidth="1"/>
    <col min="37" max="42" width="10.140625" style="52" bestFit="1" customWidth="1"/>
    <col min="43" max="16384" width="8.85546875" style="52"/>
  </cols>
  <sheetData>
    <row r="1" spans="1:17" ht="13.5" thickBot="1">
      <c r="A1" s="70" t="s">
        <v>90</v>
      </c>
      <c r="D1" s="70" t="s">
        <v>42</v>
      </c>
    </row>
    <row r="2" spans="1:17" ht="13.5" thickBot="1">
      <c r="A2" s="162">
        <v>2020</v>
      </c>
      <c r="D2" s="163" t="s">
        <v>4</v>
      </c>
      <c r="E2" s="163" t="s">
        <v>5</v>
      </c>
      <c r="F2" s="163" t="s">
        <v>6</v>
      </c>
      <c r="G2" s="163" t="s">
        <v>7</v>
      </c>
      <c r="I2" s="197"/>
      <c r="J2" s="198"/>
    </row>
    <row r="3" spans="1:17" ht="13.5" thickBot="1">
      <c r="A3" s="238">
        <v>11</v>
      </c>
      <c r="B3" s="146"/>
      <c r="C3" s="146" t="s">
        <v>60</v>
      </c>
      <c r="D3" s="199">
        <v>162</v>
      </c>
      <c r="E3" s="199">
        <v>32400</v>
      </c>
      <c r="F3" s="199">
        <v>24300</v>
      </c>
      <c r="G3" s="199">
        <v>5300</v>
      </c>
      <c r="I3" s="164"/>
      <c r="J3" s="71"/>
      <c r="Q3" s="52" t="s">
        <v>39</v>
      </c>
    </row>
    <row r="4" spans="1:17" ht="13.5" thickBot="1">
      <c r="A4" s="239"/>
      <c r="B4" s="146"/>
      <c r="C4" s="146" t="s">
        <v>61</v>
      </c>
      <c r="D4" s="199">
        <v>60</v>
      </c>
      <c r="E4" s="199">
        <v>12000</v>
      </c>
      <c r="F4" s="199">
        <v>9000</v>
      </c>
      <c r="G4" s="199">
        <v>9000</v>
      </c>
      <c r="I4" s="164"/>
      <c r="J4" s="72"/>
    </row>
    <row r="5" spans="1:17" ht="13.5" thickBot="1">
      <c r="A5" s="239"/>
      <c r="B5" s="146"/>
      <c r="C5" s="146" t="s">
        <v>62</v>
      </c>
      <c r="D5" s="199">
        <v>22</v>
      </c>
      <c r="E5" s="199">
        <v>4400</v>
      </c>
      <c r="F5" s="199">
        <v>1252</v>
      </c>
      <c r="G5" s="200"/>
      <c r="I5" s="166" t="s">
        <v>9</v>
      </c>
      <c r="J5" s="167"/>
      <c r="L5" s="168"/>
      <c r="M5" s="125"/>
      <c r="N5" s="169" t="s">
        <v>10</v>
      </c>
      <c r="O5" s="50"/>
      <c r="P5" s="168"/>
      <c r="Q5" s="169" t="s">
        <v>10</v>
      </c>
    </row>
    <row r="6" spans="1:17" ht="13.5" thickBot="1">
      <c r="A6" s="239"/>
      <c r="B6" s="146"/>
      <c r="C6" s="146" t="s">
        <v>63</v>
      </c>
      <c r="D6" s="199">
        <v>30</v>
      </c>
      <c r="E6" s="199"/>
      <c r="F6" s="199"/>
      <c r="G6" s="200"/>
      <c r="I6" s="125"/>
      <c r="J6" s="125"/>
      <c r="L6" s="170"/>
      <c r="M6" s="125"/>
      <c r="N6" s="50"/>
      <c r="O6" s="50"/>
      <c r="P6" s="125"/>
      <c r="Q6" s="50"/>
    </row>
    <row r="7" spans="1:17" ht="13.5" thickBot="1">
      <c r="A7" s="239"/>
      <c r="B7" s="146"/>
      <c r="C7" s="146" t="s">
        <v>64</v>
      </c>
      <c r="D7" s="199">
        <v>64</v>
      </c>
      <c r="E7" s="199">
        <v>12800</v>
      </c>
      <c r="F7" s="199">
        <v>8800</v>
      </c>
      <c r="G7" s="200"/>
      <c r="I7" s="125"/>
      <c r="J7" s="125"/>
      <c r="L7" s="126"/>
      <c r="M7" s="125"/>
      <c r="N7" s="50"/>
      <c r="O7" s="50"/>
      <c r="P7" s="125"/>
      <c r="Q7" s="50"/>
    </row>
    <row r="8" spans="1:17" ht="13.5" thickBot="1">
      <c r="A8" s="239"/>
      <c r="B8" s="146"/>
      <c r="C8" s="146" t="s">
        <v>65</v>
      </c>
      <c r="D8" s="199">
        <v>59</v>
      </c>
      <c r="E8" s="199">
        <v>11400</v>
      </c>
      <c r="F8" s="199">
        <v>760</v>
      </c>
      <c r="G8" s="199"/>
      <c r="I8" s="125" t="s">
        <v>18</v>
      </c>
      <c r="J8" s="125"/>
      <c r="L8" s="125"/>
      <c r="M8" s="125"/>
      <c r="N8" s="124">
        <v>8.91</v>
      </c>
      <c r="O8" s="50"/>
      <c r="P8" s="124"/>
      <c r="Q8" s="124">
        <v>3.74</v>
      </c>
    </row>
    <row r="9" spans="1:17" ht="13.5" thickBot="1">
      <c r="A9" s="239"/>
      <c r="B9" s="146"/>
      <c r="C9" s="146" t="s">
        <v>66</v>
      </c>
      <c r="D9" s="199">
        <v>15</v>
      </c>
      <c r="E9" s="199">
        <v>3000</v>
      </c>
      <c r="F9" s="199">
        <v>2250</v>
      </c>
      <c r="G9" s="200">
        <v>77</v>
      </c>
      <c r="I9" s="125" t="s">
        <v>19</v>
      </c>
      <c r="J9" s="125"/>
      <c r="L9" s="50"/>
      <c r="M9" s="125"/>
      <c r="N9" s="127">
        <v>3.5560000000000001E-2</v>
      </c>
      <c r="O9" s="50"/>
      <c r="P9" s="125"/>
      <c r="Q9" s="127">
        <v>5.0299999999999997E-2</v>
      </c>
    </row>
    <row r="10" spans="1:17" ht="13.5" thickBot="1">
      <c r="A10" s="239"/>
      <c r="B10" s="146"/>
      <c r="C10" s="146" t="s">
        <v>67</v>
      </c>
      <c r="D10" s="199">
        <v>32</v>
      </c>
      <c r="E10" s="199">
        <v>6400</v>
      </c>
      <c r="F10" s="199">
        <v>4800</v>
      </c>
      <c r="G10" s="199">
        <v>8730</v>
      </c>
      <c r="I10" s="125" t="s">
        <v>20</v>
      </c>
      <c r="J10" s="125"/>
      <c r="L10" s="50"/>
      <c r="M10" s="125"/>
      <c r="N10" s="127">
        <v>2.5870000000000001E-2</v>
      </c>
      <c r="O10" s="50"/>
      <c r="P10" s="125"/>
      <c r="Q10" s="127">
        <v>3.0300000000000001E-2</v>
      </c>
    </row>
    <row r="11" spans="1:17" ht="13.5" thickBot="1">
      <c r="A11" s="239"/>
      <c r="B11" s="146"/>
      <c r="C11" s="146" t="s">
        <v>68</v>
      </c>
      <c r="D11" s="199">
        <v>15</v>
      </c>
      <c r="E11" s="199">
        <v>1200</v>
      </c>
      <c r="F11" s="199">
        <v>900</v>
      </c>
      <c r="G11" s="200">
        <v>740</v>
      </c>
      <c r="I11" s="125" t="s">
        <v>27</v>
      </c>
      <c r="J11" s="125"/>
      <c r="L11" s="50"/>
      <c r="M11" s="125"/>
      <c r="N11" s="127">
        <v>1.881E-2</v>
      </c>
      <c r="O11" s="50"/>
      <c r="P11" s="125"/>
      <c r="Q11" s="127">
        <v>1.03E-2</v>
      </c>
    </row>
    <row r="12" spans="1:17" ht="13.5" thickBot="1">
      <c r="A12" s="239"/>
      <c r="B12" s="146"/>
      <c r="C12" s="146" t="s">
        <v>69</v>
      </c>
      <c r="D12" s="199">
        <v>50</v>
      </c>
      <c r="E12" s="199">
        <v>8400</v>
      </c>
      <c r="F12" s="199"/>
      <c r="G12" s="199"/>
      <c r="I12" s="125" t="s">
        <v>28</v>
      </c>
      <c r="J12" s="125"/>
      <c r="L12" s="50"/>
      <c r="M12" s="125"/>
      <c r="N12" s="126"/>
      <c r="O12" s="50"/>
      <c r="P12" s="127"/>
      <c r="Q12" s="126"/>
    </row>
    <row r="13" spans="1:17" ht="13.5" thickBot="1">
      <c r="A13" s="239"/>
      <c r="B13" s="146"/>
      <c r="C13" s="146" t="s">
        <v>70</v>
      </c>
      <c r="D13" s="199">
        <v>96</v>
      </c>
      <c r="E13" s="199">
        <v>19200</v>
      </c>
      <c r="F13" s="199">
        <v>14400</v>
      </c>
      <c r="G13" s="200">
        <v>4440</v>
      </c>
      <c r="I13" s="125" t="s">
        <v>29</v>
      </c>
      <c r="J13" s="125"/>
      <c r="L13" s="50"/>
      <c r="M13" s="125"/>
      <c r="N13" s="126"/>
      <c r="O13" s="50"/>
      <c r="P13" s="127"/>
      <c r="Q13" s="126"/>
    </row>
    <row r="14" spans="1:17" ht="13.5" thickBot="1">
      <c r="A14" s="240"/>
      <c r="B14" s="146"/>
      <c r="C14" s="146" t="s">
        <v>71</v>
      </c>
      <c r="D14" s="199">
        <v>19</v>
      </c>
      <c r="E14" s="199">
        <v>3600</v>
      </c>
      <c r="F14" s="199">
        <v>1346</v>
      </c>
      <c r="G14" s="200"/>
      <c r="I14" s="88"/>
      <c r="J14" s="173"/>
      <c r="L14" s="50"/>
      <c r="M14" s="125"/>
      <c r="N14" s="126"/>
      <c r="O14" s="50"/>
      <c r="P14" s="125"/>
      <c r="Q14" s="126"/>
    </row>
    <row r="15" spans="1:17" ht="13.5" thickBot="1">
      <c r="A15" s="89"/>
      <c r="B15" s="146"/>
      <c r="C15" s="146" t="s">
        <v>72</v>
      </c>
      <c r="D15" s="201">
        <v>24</v>
      </c>
      <c r="E15" s="201">
        <v>4800</v>
      </c>
      <c r="F15" s="201">
        <v>2000</v>
      </c>
      <c r="G15" s="201"/>
      <c r="I15" s="88"/>
      <c r="J15" s="173"/>
      <c r="L15" s="50"/>
      <c r="M15" s="125"/>
      <c r="N15" s="126"/>
      <c r="O15" s="50"/>
      <c r="P15" s="125"/>
      <c r="Q15" s="126"/>
    </row>
    <row r="16" spans="1:17" ht="13.5" thickBot="1">
      <c r="A16" s="89"/>
      <c r="B16" s="146"/>
      <c r="C16" s="146" t="s">
        <v>73</v>
      </c>
      <c r="D16" s="201">
        <v>22</v>
      </c>
      <c r="E16" s="201">
        <v>4400</v>
      </c>
      <c r="F16" s="201">
        <v>3300</v>
      </c>
      <c r="G16" s="202">
        <v>1025</v>
      </c>
      <c r="I16" s="125" t="s">
        <v>91</v>
      </c>
      <c r="J16" s="173"/>
      <c r="L16" s="50"/>
      <c r="M16" s="125"/>
      <c r="N16" s="164">
        <v>1.239E-2</v>
      </c>
      <c r="O16" s="71"/>
      <c r="P16" s="125"/>
      <c r="Q16" s="164">
        <v>1.239E-2</v>
      </c>
    </row>
    <row r="17" spans="1:17" ht="13.5" thickBot="1">
      <c r="A17" s="89"/>
      <c r="B17" s="146"/>
      <c r="C17" s="146" t="s">
        <v>74</v>
      </c>
      <c r="D17" s="201">
        <v>45</v>
      </c>
      <c r="E17" s="201">
        <v>6800</v>
      </c>
      <c r="F17" s="201"/>
      <c r="G17" s="202"/>
      <c r="I17" s="125" t="s">
        <v>92</v>
      </c>
      <c r="J17" s="203"/>
      <c r="L17" s="50"/>
      <c r="M17" s="125"/>
      <c r="N17" s="172">
        <v>9.2800000000000001E-4</v>
      </c>
      <c r="O17" s="50"/>
      <c r="P17" s="125"/>
      <c r="Q17" s="172">
        <v>9.2800000000000001E-4</v>
      </c>
    </row>
    <row r="18" spans="1:17" ht="13.5" thickBot="1">
      <c r="A18" s="89"/>
      <c r="B18" s="146"/>
      <c r="C18" s="146" t="s">
        <v>75</v>
      </c>
      <c r="D18" s="201">
        <v>26</v>
      </c>
      <c r="E18" s="201">
        <v>5200</v>
      </c>
      <c r="F18" s="201">
        <v>3320</v>
      </c>
      <c r="G18" s="202"/>
      <c r="I18" s="125" t="s">
        <v>93</v>
      </c>
      <c r="J18" s="173"/>
      <c r="L18" s="50"/>
      <c r="M18" s="125"/>
      <c r="N18" s="173">
        <v>5.3200000000000001E-3</v>
      </c>
      <c r="O18" s="50"/>
      <c r="P18" s="125"/>
      <c r="Q18" s="173">
        <v>5.3200000000000001E-3</v>
      </c>
    </row>
    <row r="19" spans="1:17" ht="13.5" thickBot="1">
      <c r="A19" s="89"/>
      <c r="B19" s="146"/>
      <c r="C19" s="146" t="s">
        <v>76</v>
      </c>
      <c r="D19" s="201">
        <v>15</v>
      </c>
      <c r="E19" s="201">
        <v>2800</v>
      </c>
      <c r="F19" s="201">
        <v>920</v>
      </c>
      <c r="G19" s="201"/>
      <c r="I19" s="125" t="s">
        <v>103</v>
      </c>
      <c r="J19" s="204"/>
      <c r="K19" s="36"/>
      <c r="L19" s="50"/>
      <c r="M19" s="125"/>
      <c r="N19" s="174">
        <v>1.0770999999999999E-2</v>
      </c>
      <c r="O19" s="50"/>
      <c r="P19" s="125"/>
      <c r="Q19" s="174">
        <v>0</v>
      </c>
    </row>
    <row r="20" spans="1:17">
      <c r="A20" s="90"/>
      <c r="B20" s="205"/>
      <c r="C20" s="205"/>
      <c r="D20" s="206"/>
      <c r="E20" s="206"/>
      <c r="F20" s="206"/>
      <c r="G20" s="91"/>
      <c r="I20" s="125" t="s">
        <v>99</v>
      </c>
      <c r="J20" s="125"/>
      <c r="K20" s="36"/>
      <c r="L20" s="50"/>
      <c r="M20" s="125"/>
      <c r="N20" s="175">
        <v>1.01</v>
      </c>
      <c r="O20" s="50"/>
      <c r="P20" s="125"/>
      <c r="Q20" s="175">
        <v>0</v>
      </c>
    </row>
    <row r="21" spans="1:17">
      <c r="A21" s="90"/>
      <c r="B21" s="205"/>
      <c r="C21" s="205"/>
      <c r="D21" s="206"/>
      <c r="E21" s="206"/>
      <c r="F21" s="206"/>
      <c r="G21" s="91"/>
      <c r="I21" s="125" t="s">
        <v>100</v>
      </c>
      <c r="J21" s="125"/>
      <c r="K21" s="36"/>
      <c r="L21" s="50"/>
      <c r="M21" s="125"/>
      <c r="N21" s="175">
        <v>0.46</v>
      </c>
      <c r="O21" s="50"/>
      <c r="P21" s="125"/>
      <c r="Q21" s="175">
        <v>0</v>
      </c>
    </row>
    <row r="22" spans="1:17">
      <c r="A22" s="90"/>
      <c r="B22" s="205"/>
      <c r="C22" s="205"/>
      <c r="D22" s="206"/>
      <c r="E22" s="206"/>
      <c r="F22" s="206"/>
      <c r="G22" s="91"/>
      <c r="I22" s="125" t="s">
        <v>104</v>
      </c>
      <c r="J22" s="125"/>
      <c r="K22" s="36"/>
      <c r="L22" s="50"/>
      <c r="M22" s="125"/>
      <c r="N22" s="174">
        <v>-4.5515E-2</v>
      </c>
      <c r="O22" s="50"/>
      <c r="P22" s="125"/>
      <c r="Q22" s="174">
        <v>0</v>
      </c>
    </row>
    <row r="23" spans="1:17">
      <c r="A23" s="90"/>
      <c r="B23" s="205"/>
      <c r="C23" s="205"/>
      <c r="D23" s="206"/>
      <c r="E23" s="206"/>
      <c r="F23" s="206"/>
      <c r="G23" s="91"/>
      <c r="I23" s="125" t="s">
        <v>102</v>
      </c>
      <c r="J23" s="125"/>
      <c r="K23" s="36"/>
      <c r="L23" s="50"/>
      <c r="M23" s="125"/>
      <c r="N23" s="126">
        <v>-1.09E-3</v>
      </c>
      <c r="O23" s="50"/>
      <c r="P23" s="125"/>
      <c r="Q23" s="126">
        <v>-1.09E-3</v>
      </c>
    </row>
    <row r="24" spans="1:17">
      <c r="A24" s="90"/>
      <c r="B24" s="205"/>
      <c r="C24" s="205"/>
      <c r="D24" s="206"/>
      <c r="E24" s="206"/>
      <c r="F24" s="206"/>
      <c r="G24" s="91"/>
      <c r="I24" s="125" t="s">
        <v>107</v>
      </c>
      <c r="J24" s="125"/>
      <c r="K24" s="36"/>
      <c r="L24" s="50"/>
      <c r="M24" s="125"/>
      <c r="N24" s="176">
        <v>0</v>
      </c>
      <c r="O24" s="50"/>
      <c r="P24" s="125"/>
      <c r="Q24" s="176">
        <v>0</v>
      </c>
    </row>
    <row r="25" spans="1:17">
      <c r="A25" s="90"/>
      <c r="B25" s="205"/>
      <c r="C25" s="205"/>
      <c r="D25" s="206"/>
      <c r="E25" s="206"/>
      <c r="F25" s="206"/>
      <c r="G25" s="91"/>
      <c r="I25" s="125" t="s">
        <v>111</v>
      </c>
      <c r="J25" s="125"/>
      <c r="L25" s="127"/>
      <c r="M25" s="125"/>
      <c r="N25" s="173">
        <v>-0.2</v>
      </c>
      <c r="O25" s="50"/>
      <c r="P25" s="125"/>
      <c r="Q25" s="173">
        <v>-0.2</v>
      </c>
    </row>
    <row r="26" spans="1:17">
      <c r="A26" s="90"/>
      <c r="B26" s="205"/>
      <c r="C26" s="205"/>
      <c r="D26" s="206"/>
      <c r="E26" s="206"/>
      <c r="F26" s="206"/>
      <c r="G26" s="91"/>
      <c r="I26" s="125"/>
      <c r="J26" s="125"/>
      <c r="L26" s="127"/>
      <c r="M26" s="125"/>
      <c r="N26" s="126"/>
      <c r="O26" s="50"/>
      <c r="P26" s="125"/>
      <c r="Q26" s="126"/>
    </row>
    <row r="27" spans="1:17">
      <c r="A27" s="90"/>
      <c r="B27" s="205"/>
      <c r="C27" s="205"/>
      <c r="D27" s="206"/>
      <c r="E27" s="206"/>
      <c r="F27" s="206"/>
      <c r="G27" s="91"/>
      <c r="I27" s="125"/>
      <c r="J27" s="125"/>
      <c r="L27" s="177"/>
      <c r="M27" s="140" t="s">
        <v>30</v>
      </c>
      <c r="N27" s="126"/>
      <c r="O27" s="140" t="s">
        <v>30</v>
      </c>
      <c r="P27" s="126"/>
      <c r="Q27" s="126"/>
    </row>
    <row r="28" spans="1:17">
      <c r="A28" s="90"/>
      <c r="B28" s="205"/>
      <c r="C28" s="205"/>
      <c r="D28" s="206"/>
      <c r="E28" s="206"/>
      <c r="F28" s="206"/>
      <c r="G28" s="91"/>
      <c r="I28" s="125" t="s">
        <v>13</v>
      </c>
      <c r="J28" s="125"/>
      <c r="L28" s="178"/>
      <c r="M28" s="140"/>
      <c r="N28" s="127" t="s">
        <v>13</v>
      </c>
      <c r="O28" s="140"/>
      <c r="P28" s="127"/>
      <c r="Q28" s="127" t="s">
        <v>13</v>
      </c>
    </row>
    <row r="29" spans="1:17">
      <c r="A29" s="90"/>
      <c r="B29" s="205"/>
      <c r="C29" s="205"/>
      <c r="D29" s="206"/>
      <c r="E29" s="206"/>
      <c r="F29" s="206"/>
      <c r="G29" s="91"/>
      <c r="I29" s="125" t="s">
        <v>13</v>
      </c>
      <c r="J29" s="125"/>
      <c r="L29" s="178"/>
      <c r="M29" s="140"/>
      <c r="N29" s="127" t="s">
        <v>13</v>
      </c>
      <c r="O29" s="140"/>
      <c r="P29" s="127"/>
      <c r="Q29" s="127" t="s">
        <v>13</v>
      </c>
    </row>
    <row r="30" spans="1:17">
      <c r="A30" s="90"/>
      <c r="B30" s="205"/>
      <c r="C30" s="205"/>
      <c r="D30" s="206"/>
      <c r="E30" s="206"/>
      <c r="F30" s="206"/>
      <c r="G30" s="91"/>
      <c r="I30" s="125" t="s">
        <v>25</v>
      </c>
      <c r="J30" s="125"/>
      <c r="L30" s="143"/>
      <c r="M30" s="140"/>
      <c r="N30" s="143">
        <v>28.7</v>
      </c>
      <c r="O30" s="140"/>
      <c r="P30" s="143"/>
      <c r="Q30" s="143">
        <v>62.6</v>
      </c>
    </row>
    <row r="31" spans="1:17">
      <c r="A31" s="90"/>
      <c r="B31" s="205"/>
      <c r="C31" s="205"/>
      <c r="D31" s="206"/>
      <c r="E31" s="206"/>
      <c r="F31" s="206"/>
      <c r="G31" s="91"/>
      <c r="I31" s="125"/>
      <c r="J31" s="125"/>
      <c r="L31" s="143"/>
      <c r="M31" s="140"/>
      <c r="N31" s="143"/>
      <c r="O31" s="140"/>
      <c r="P31" s="143"/>
      <c r="Q31" s="140"/>
    </row>
    <row r="32" spans="1:17">
      <c r="A32" s="90"/>
      <c r="B32" s="205"/>
      <c r="C32" s="205"/>
      <c r="D32" s="206"/>
      <c r="E32" s="206"/>
      <c r="F32" s="206"/>
      <c r="G32" s="91"/>
      <c r="I32" s="125" t="s">
        <v>31</v>
      </c>
      <c r="J32" s="125"/>
      <c r="L32" s="175"/>
      <c r="M32" s="125"/>
      <c r="N32" s="125"/>
      <c r="O32" s="125"/>
      <c r="P32" s="125"/>
      <c r="Q32" s="125"/>
    </row>
    <row r="33" spans="1:42">
      <c r="A33" s="90"/>
      <c r="B33" s="205"/>
      <c r="C33" s="205"/>
      <c r="D33" s="206"/>
      <c r="E33" s="206"/>
      <c r="F33" s="206"/>
      <c r="G33" s="91"/>
      <c r="I33" s="125" t="s">
        <v>32</v>
      </c>
      <c r="J33" s="125"/>
      <c r="L33" s="127"/>
      <c r="M33" s="125"/>
      <c r="N33" s="125" t="s">
        <v>33</v>
      </c>
      <c r="O33" s="125"/>
      <c r="P33" s="125"/>
      <c r="Q33" s="125" t="s">
        <v>97</v>
      </c>
      <c r="R33" s="125"/>
    </row>
    <row r="34" spans="1:42">
      <c r="I34" s="125" t="s">
        <v>34</v>
      </c>
      <c r="J34" s="125"/>
      <c r="L34" s="127"/>
      <c r="M34" s="125"/>
      <c r="N34" s="125" t="s">
        <v>33</v>
      </c>
      <c r="O34" s="125"/>
      <c r="P34" s="125"/>
      <c r="Q34" s="125" t="s">
        <v>97</v>
      </c>
      <c r="R34" s="125"/>
    </row>
    <row r="35" spans="1:42">
      <c r="I35" s="125" t="s">
        <v>35</v>
      </c>
      <c r="J35" s="125"/>
      <c r="L35" s="127"/>
      <c r="M35" s="125"/>
      <c r="N35" s="125" t="s">
        <v>36</v>
      </c>
      <c r="O35" s="125"/>
      <c r="P35" s="125"/>
      <c r="Q35" s="125" t="s">
        <v>98</v>
      </c>
      <c r="R35" s="125"/>
    </row>
    <row r="36" spans="1:42" ht="13.5" thickBot="1"/>
    <row r="37" spans="1:42" ht="13.5" thickBot="1">
      <c r="C37" s="146" t="s">
        <v>60</v>
      </c>
      <c r="E37" s="146" t="s">
        <v>61</v>
      </c>
      <c r="G37" s="146" t="s">
        <v>62</v>
      </c>
      <c r="I37" s="146" t="s">
        <v>63</v>
      </c>
      <c r="K37" s="146" t="s">
        <v>64</v>
      </c>
      <c r="M37" s="146" t="s">
        <v>65</v>
      </c>
      <c r="O37" s="146" t="s">
        <v>66</v>
      </c>
      <c r="Q37" s="146" t="s">
        <v>67</v>
      </c>
      <c r="S37" s="146" t="s">
        <v>68</v>
      </c>
      <c r="U37" s="146" t="s">
        <v>69</v>
      </c>
      <c r="W37" s="146" t="s">
        <v>70</v>
      </c>
      <c r="Y37" s="146" t="s">
        <v>71</v>
      </c>
      <c r="AA37" s="146" t="s">
        <v>72</v>
      </c>
      <c r="AC37" s="146" t="s">
        <v>73</v>
      </c>
      <c r="AE37" s="146" t="s">
        <v>74</v>
      </c>
      <c r="AG37" s="146" t="s">
        <v>75</v>
      </c>
      <c r="AI37" s="146" t="s">
        <v>76</v>
      </c>
      <c r="AK37" s="205"/>
      <c r="AL37" s="90"/>
      <c r="AM37" s="205"/>
      <c r="AN37" s="90"/>
      <c r="AO37" s="205"/>
      <c r="AP37" s="90"/>
    </row>
    <row r="38" spans="1:42"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90"/>
      <c r="AL38" s="90"/>
      <c r="AM38" s="90"/>
      <c r="AN38" s="90"/>
      <c r="AO38" s="90"/>
      <c r="AP38" s="90"/>
    </row>
    <row r="39" spans="1:42">
      <c r="A39" s="53" t="s">
        <v>9</v>
      </c>
      <c r="B39" s="54"/>
      <c r="C39" s="5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92"/>
      <c r="AL39" s="90"/>
      <c r="AM39" s="92"/>
      <c r="AN39" s="90"/>
      <c r="AO39" s="92"/>
      <c r="AP39" s="90"/>
    </row>
    <row r="40" spans="1:42">
      <c r="A40" s="52" t="s">
        <v>11</v>
      </c>
      <c r="C40" s="207">
        <f>D3</f>
        <v>162</v>
      </c>
      <c r="D40" s="36"/>
      <c r="E40" s="148">
        <f>D4</f>
        <v>60</v>
      </c>
      <c r="F40" s="36"/>
      <c r="G40" s="148">
        <f>D5</f>
        <v>22</v>
      </c>
      <c r="H40" s="36"/>
      <c r="I40" s="148">
        <f>D6</f>
        <v>30</v>
      </c>
      <c r="J40" s="36"/>
      <c r="K40" s="148">
        <f>D7</f>
        <v>64</v>
      </c>
      <c r="L40" s="36"/>
      <c r="M40" s="148">
        <f>D8</f>
        <v>59</v>
      </c>
      <c r="N40" s="36"/>
      <c r="O40" s="148">
        <f>D9</f>
        <v>15</v>
      </c>
      <c r="P40" s="36"/>
      <c r="Q40" s="148">
        <f>D10</f>
        <v>32</v>
      </c>
      <c r="R40" s="36"/>
      <c r="S40" s="148">
        <f>D11</f>
        <v>15</v>
      </c>
      <c r="T40" s="36"/>
      <c r="U40" s="148">
        <f>D12</f>
        <v>50</v>
      </c>
      <c r="V40" s="36"/>
      <c r="W40" s="148">
        <f>D13</f>
        <v>96</v>
      </c>
      <c r="X40" s="36"/>
      <c r="Y40" s="148">
        <f>D14</f>
        <v>19</v>
      </c>
      <c r="Z40" s="36"/>
      <c r="AA40" s="148">
        <f>D15</f>
        <v>24</v>
      </c>
      <c r="AB40" s="36"/>
      <c r="AC40" s="148">
        <f>D16</f>
        <v>22</v>
      </c>
      <c r="AD40" s="36"/>
      <c r="AE40" s="148">
        <f>D17</f>
        <v>45</v>
      </c>
      <c r="AF40" s="36"/>
      <c r="AG40" s="148">
        <f>D18</f>
        <v>26</v>
      </c>
      <c r="AH40" s="36"/>
      <c r="AI40" s="148">
        <f>D19</f>
        <v>15</v>
      </c>
      <c r="AJ40" s="36"/>
      <c r="AK40" s="208"/>
      <c r="AL40" s="90"/>
      <c r="AM40" s="208"/>
      <c r="AN40" s="90"/>
      <c r="AO40" s="208"/>
      <c r="AP40" s="90"/>
    </row>
    <row r="41" spans="1:42">
      <c r="A41" s="52" t="s">
        <v>12</v>
      </c>
      <c r="C41" s="56">
        <v>0.58843376746069231</v>
      </c>
      <c r="D41" s="36"/>
      <c r="E41" s="76">
        <v>0.55342465753424652</v>
      </c>
      <c r="F41" s="76" t="s">
        <v>13</v>
      </c>
      <c r="G41" s="76">
        <v>0.24538812785388128</v>
      </c>
      <c r="H41" s="76" t="s">
        <v>13</v>
      </c>
      <c r="I41" s="76">
        <v>0.34301369863013698</v>
      </c>
      <c r="J41" s="76" t="s">
        <v>13</v>
      </c>
      <c r="K41" s="76">
        <v>0.41967621419676215</v>
      </c>
      <c r="L41" s="76" t="s">
        <v>13</v>
      </c>
      <c r="M41" s="76">
        <v>1.0002140410958904</v>
      </c>
      <c r="N41" s="36"/>
      <c r="O41" s="76">
        <v>0.42341220423412207</v>
      </c>
      <c r="P41" s="36"/>
      <c r="Q41" s="76">
        <v>0.48767123287671232</v>
      </c>
      <c r="R41" s="36"/>
      <c r="S41" s="76">
        <v>0.41404109589041094</v>
      </c>
      <c r="T41" s="36"/>
      <c r="U41" s="76">
        <v>0.59163405088062626</v>
      </c>
      <c r="V41" s="36"/>
      <c r="W41" s="76">
        <v>0.46220789685737307</v>
      </c>
      <c r="X41" s="36"/>
      <c r="Y41" s="76">
        <v>0.40500297796307327</v>
      </c>
      <c r="Z41" s="36"/>
      <c r="AA41" s="76">
        <v>0.39146948941469489</v>
      </c>
      <c r="AB41" s="36"/>
      <c r="AC41" s="76">
        <v>0.33123905654547325</v>
      </c>
      <c r="AD41" s="36"/>
      <c r="AE41" s="76">
        <v>0.36844591402928673</v>
      </c>
      <c r="AF41" s="36"/>
      <c r="AG41" s="76">
        <v>0.32511415525114157</v>
      </c>
      <c r="AH41" s="36"/>
      <c r="AI41" s="76">
        <v>0.44931506849315067</v>
      </c>
      <c r="AJ41" s="36"/>
      <c r="AK41" s="93"/>
      <c r="AL41" s="90"/>
      <c r="AM41" s="93"/>
      <c r="AN41" s="90"/>
      <c r="AO41" s="93"/>
      <c r="AP41" s="90"/>
    </row>
    <row r="42" spans="1:42"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90"/>
      <c r="AL42" s="90"/>
      <c r="AM42" s="90"/>
      <c r="AN42" s="90"/>
      <c r="AO42" s="90"/>
      <c r="AP42" s="90"/>
    </row>
    <row r="43" spans="1:42">
      <c r="A43" s="54" t="s">
        <v>14</v>
      </c>
      <c r="B43" s="54"/>
      <c r="C43" s="209">
        <f>E3</f>
        <v>32400</v>
      </c>
      <c r="D43" s="74"/>
      <c r="E43" s="150">
        <f>E4</f>
        <v>12000</v>
      </c>
      <c r="F43" s="74"/>
      <c r="G43" s="150">
        <f>E5</f>
        <v>4400</v>
      </c>
      <c r="H43" s="74"/>
      <c r="I43" s="150">
        <f>E6</f>
        <v>0</v>
      </c>
      <c r="J43" s="74"/>
      <c r="K43" s="150">
        <f>E7</f>
        <v>12800</v>
      </c>
      <c r="L43" s="74"/>
      <c r="M43" s="150">
        <f>E8</f>
        <v>11400</v>
      </c>
      <c r="N43" s="36"/>
      <c r="O43" s="150">
        <f>E9</f>
        <v>3000</v>
      </c>
      <c r="P43" s="36"/>
      <c r="Q43" s="150">
        <f>E10</f>
        <v>6400</v>
      </c>
      <c r="R43" s="36"/>
      <c r="S43" s="150">
        <f>E11</f>
        <v>1200</v>
      </c>
      <c r="T43" s="36"/>
      <c r="U43" s="150">
        <f>E12</f>
        <v>8400</v>
      </c>
      <c r="V43" s="36"/>
      <c r="W43" s="150">
        <f>E13</f>
        <v>19200</v>
      </c>
      <c r="X43" s="36"/>
      <c r="Y43" s="150">
        <f>E14</f>
        <v>3600</v>
      </c>
      <c r="Z43" s="36"/>
      <c r="AA43" s="150">
        <f>E15</f>
        <v>4800</v>
      </c>
      <c r="AB43" s="36"/>
      <c r="AC43" s="150">
        <f>E16</f>
        <v>4400</v>
      </c>
      <c r="AD43" s="36"/>
      <c r="AE43" s="150">
        <f>E17</f>
        <v>6800</v>
      </c>
      <c r="AF43" s="36"/>
      <c r="AG43" s="150">
        <f>E18</f>
        <v>5200</v>
      </c>
      <c r="AH43" s="36"/>
      <c r="AI43" s="150">
        <f>E19</f>
        <v>2800</v>
      </c>
      <c r="AJ43" s="36"/>
      <c r="AK43" s="210"/>
      <c r="AL43" s="90"/>
      <c r="AM43" s="210"/>
      <c r="AN43" s="90"/>
      <c r="AO43" s="210"/>
      <c r="AP43" s="90"/>
    </row>
    <row r="44" spans="1:42">
      <c r="A44" s="54" t="s">
        <v>15</v>
      </c>
      <c r="B44" s="54"/>
      <c r="C44" s="209">
        <f>F3</f>
        <v>24300</v>
      </c>
      <c r="D44" s="74"/>
      <c r="E44" s="150">
        <f>F4</f>
        <v>9000</v>
      </c>
      <c r="F44" s="74"/>
      <c r="G44" s="150">
        <f>F5</f>
        <v>1252</v>
      </c>
      <c r="H44" s="74"/>
      <c r="I44" s="150">
        <f>F6</f>
        <v>0</v>
      </c>
      <c r="J44" s="74"/>
      <c r="K44" s="150">
        <f>F7</f>
        <v>8800</v>
      </c>
      <c r="L44" s="74"/>
      <c r="M44" s="150">
        <f>F8</f>
        <v>760</v>
      </c>
      <c r="N44" s="36"/>
      <c r="O44" s="150">
        <f>F9</f>
        <v>2250</v>
      </c>
      <c r="P44" s="36"/>
      <c r="Q44" s="150">
        <f>F10</f>
        <v>4800</v>
      </c>
      <c r="R44" s="36"/>
      <c r="S44" s="150">
        <f>F11</f>
        <v>900</v>
      </c>
      <c r="T44" s="36"/>
      <c r="U44" s="150">
        <f>F12</f>
        <v>0</v>
      </c>
      <c r="V44" s="36"/>
      <c r="W44" s="150">
        <f>F13</f>
        <v>14400</v>
      </c>
      <c r="X44" s="36"/>
      <c r="Y44" s="150">
        <f>F14</f>
        <v>1346</v>
      </c>
      <c r="Z44" s="36"/>
      <c r="AA44" s="150">
        <f>F15</f>
        <v>2000</v>
      </c>
      <c r="AB44" s="36"/>
      <c r="AC44" s="150">
        <f>F16</f>
        <v>3300</v>
      </c>
      <c r="AD44" s="36"/>
      <c r="AE44" s="150">
        <f>F17</f>
        <v>0</v>
      </c>
      <c r="AF44" s="36"/>
      <c r="AG44" s="150">
        <f>F18</f>
        <v>3320</v>
      </c>
      <c r="AH44" s="36"/>
      <c r="AI44" s="150">
        <f>F19</f>
        <v>920</v>
      </c>
      <c r="AJ44" s="36"/>
      <c r="AK44" s="210"/>
      <c r="AL44" s="90"/>
      <c r="AM44" s="210"/>
      <c r="AN44" s="90"/>
      <c r="AO44" s="210"/>
      <c r="AP44" s="90"/>
    </row>
    <row r="45" spans="1:42">
      <c r="A45" s="54" t="s">
        <v>16</v>
      </c>
      <c r="B45" s="54"/>
      <c r="C45" s="211">
        <f>G3</f>
        <v>5300</v>
      </c>
      <c r="D45" s="74"/>
      <c r="E45" s="152">
        <f>G4</f>
        <v>9000</v>
      </c>
      <c r="F45" s="74"/>
      <c r="G45" s="152">
        <f>G5</f>
        <v>0</v>
      </c>
      <c r="H45" s="74"/>
      <c r="I45" s="152">
        <f>G6</f>
        <v>0</v>
      </c>
      <c r="J45" s="74"/>
      <c r="K45" s="152">
        <f>G7</f>
        <v>0</v>
      </c>
      <c r="L45" s="74"/>
      <c r="M45" s="152">
        <f>G8</f>
        <v>0</v>
      </c>
      <c r="N45" s="36"/>
      <c r="O45" s="152">
        <f>G9</f>
        <v>77</v>
      </c>
      <c r="P45" s="36"/>
      <c r="Q45" s="152">
        <f>G10</f>
        <v>8730</v>
      </c>
      <c r="R45" s="36"/>
      <c r="S45" s="152">
        <f>G11</f>
        <v>740</v>
      </c>
      <c r="T45" s="36"/>
      <c r="U45" s="152">
        <f>G12</f>
        <v>0</v>
      </c>
      <c r="V45" s="36"/>
      <c r="W45" s="152">
        <f>G13</f>
        <v>4440</v>
      </c>
      <c r="X45" s="36"/>
      <c r="Y45" s="152">
        <f>G14</f>
        <v>0</v>
      </c>
      <c r="Z45" s="36"/>
      <c r="AA45" s="152">
        <f>G15</f>
        <v>0</v>
      </c>
      <c r="AB45" s="36"/>
      <c r="AC45" s="152">
        <f>G16</f>
        <v>1025</v>
      </c>
      <c r="AD45" s="36"/>
      <c r="AE45" s="152">
        <f>G17</f>
        <v>0</v>
      </c>
      <c r="AF45" s="36"/>
      <c r="AG45" s="152">
        <f>G18</f>
        <v>0</v>
      </c>
      <c r="AH45" s="36"/>
      <c r="AI45" s="152">
        <f>G19</f>
        <v>0</v>
      </c>
      <c r="AJ45" s="36"/>
      <c r="AK45" s="210"/>
      <c r="AL45" s="90"/>
      <c r="AM45" s="210"/>
      <c r="AN45" s="90"/>
      <c r="AO45" s="210"/>
      <c r="AP45" s="90"/>
    </row>
    <row r="46" spans="1:42">
      <c r="A46" s="54" t="s">
        <v>17</v>
      </c>
      <c r="B46" s="54"/>
      <c r="C46" s="57">
        <f>SUM(C43:C45)</f>
        <v>62000</v>
      </c>
      <c r="D46" s="74"/>
      <c r="E46" s="77">
        <f>SUM(E43:E45)</f>
        <v>30000</v>
      </c>
      <c r="F46" s="74"/>
      <c r="G46" s="77">
        <f>SUM(G43:G45)</f>
        <v>5652</v>
      </c>
      <c r="H46" s="74"/>
      <c r="I46" s="77">
        <f>SUM(I43:I45)</f>
        <v>0</v>
      </c>
      <c r="J46" s="74"/>
      <c r="K46" s="77">
        <f>SUM(K43:K45)</f>
        <v>21600</v>
      </c>
      <c r="L46" s="74"/>
      <c r="M46" s="77">
        <f>SUM(M43:M45)</f>
        <v>12160</v>
      </c>
      <c r="N46" s="36"/>
      <c r="O46" s="77">
        <f>SUM(O43:O45)</f>
        <v>5327</v>
      </c>
      <c r="P46" s="36"/>
      <c r="Q46" s="77">
        <f>SUM(Q43:Q45)</f>
        <v>19930</v>
      </c>
      <c r="R46" s="36"/>
      <c r="S46" s="77">
        <f>SUM(S43:S45)</f>
        <v>2840</v>
      </c>
      <c r="T46" s="36"/>
      <c r="U46" s="77">
        <f>SUM(U43:U45)</f>
        <v>8400</v>
      </c>
      <c r="V46" s="36"/>
      <c r="W46" s="77">
        <f>SUM(W43:W45)</f>
        <v>38040</v>
      </c>
      <c r="X46" s="36"/>
      <c r="Y46" s="77">
        <f>SUM(Y43:Y45)</f>
        <v>4946</v>
      </c>
      <c r="Z46" s="36"/>
      <c r="AA46" s="77">
        <f>SUM(AA43:AA45)</f>
        <v>6800</v>
      </c>
      <c r="AB46" s="36"/>
      <c r="AC46" s="77">
        <f>SUM(AC43:AC45)</f>
        <v>8725</v>
      </c>
      <c r="AD46" s="36"/>
      <c r="AE46" s="77">
        <f>SUM(AE43:AE45)</f>
        <v>6800</v>
      </c>
      <c r="AF46" s="36"/>
      <c r="AG46" s="77">
        <f>SUM(AG43:AG45)</f>
        <v>8520</v>
      </c>
      <c r="AH46" s="36"/>
      <c r="AI46" s="77">
        <f>SUM(AI43:AI45)</f>
        <v>3720</v>
      </c>
      <c r="AJ46" s="36"/>
      <c r="AK46" s="94"/>
      <c r="AL46" s="90"/>
      <c r="AM46" s="94"/>
      <c r="AN46" s="90"/>
      <c r="AO46" s="94"/>
      <c r="AP46" s="90"/>
    </row>
    <row r="47" spans="1:42"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90"/>
      <c r="AL47" s="90"/>
      <c r="AM47" s="90"/>
      <c r="AN47" s="90"/>
      <c r="AO47" s="90"/>
      <c r="AP47" s="90"/>
    </row>
    <row r="48" spans="1:42">
      <c r="A48" s="54" t="s">
        <v>18</v>
      </c>
      <c r="B48" s="54"/>
      <c r="C48" s="58">
        <f>N8</f>
        <v>8.91</v>
      </c>
      <c r="D48" s="124">
        <f>Q8</f>
        <v>3.74</v>
      </c>
      <c r="E48" s="78">
        <f>C48</f>
        <v>8.91</v>
      </c>
      <c r="F48" s="124">
        <f>D48</f>
        <v>3.74</v>
      </c>
      <c r="G48" s="78">
        <f>E48</f>
        <v>8.91</v>
      </c>
      <c r="H48" s="124">
        <f>D48</f>
        <v>3.74</v>
      </c>
      <c r="I48" s="78">
        <f>G48</f>
        <v>8.91</v>
      </c>
      <c r="J48" s="124">
        <f>D48</f>
        <v>3.74</v>
      </c>
      <c r="K48" s="78">
        <f>I48</f>
        <v>8.91</v>
      </c>
      <c r="L48" s="124">
        <f>D48</f>
        <v>3.74</v>
      </c>
      <c r="M48" s="78">
        <f>K48</f>
        <v>8.91</v>
      </c>
      <c r="N48" s="124">
        <f>D48</f>
        <v>3.74</v>
      </c>
      <c r="O48" s="78">
        <f>M48</f>
        <v>8.91</v>
      </c>
      <c r="P48" s="124">
        <f>D48</f>
        <v>3.74</v>
      </c>
      <c r="Q48" s="78">
        <f>O48</f>
        <v>8.91</v>
      </c>
      <c r="R48" s="124">
        <f>D48</f>
        <v>3.74</v>
      </c>
      <c r="S48" s="78">
        <f>Q48</f>
        <v>8.91</v>
      </c>
      <c r="T48" s="124">
        <f>D48</f>
        <v>3.74</v>
      </c>
      <c r="U48" s="78">
        <f>S48</f>
        <v>8.91</v>
      </c>
      <c r="V48" s="124">
        <f>D48</f>
        <v>3.74</v>
      </c>
      <c r="W48" s="78">
        <f>U48</f>
        <v>8.91</v>
      </c>
      <c r="X48" s="124">
        <f>D48</f>
        <v>3.74</v>
      </c>
      <c r="Y48" s="78">
        <f>W48</f>
        <v>8.91</v>
      </c>
      <c r="Z48" s="124">
        <f>D48</f>
        <v>3.74</v>
      </c>
      <c r="AA48" s="78">
        <f>Y48</f>
        <v>8.91</v>
      </c>
      <c r="AB48" s="124">
        <f>D48</f>
        <v>3.74</v>
      </c>
      <c r="AC48" s="78">
        <f>AA48</f>
        <v>8.91</v>
      </c>
      <c r="AD48" s="124">
        <f>D48</f>
        <v>3.74</v>
      </c>
      <c r="AE48" s="78">
        <f>AC48</f>
        <v>8.91</v>
      </c>
      <c r="AF48" s="124">
        <f>D48</f>
        <v>3.74</v>
      </c>
      <c r="AG48" s="78">
        <f>AE48</f>
        <v>8.91</v>
      </c>
      <c r="AH48" s="124">
        <f>D48</f>
        <v>3.74</v>
      </c>
      <c r="AI48" s="78">
        <f>AG48</f>
        <v>8.91</v>
      </c>
      <c r="AJ48" s="124">
        <f>D48</f>
        <v>3.74</v>
      </c>
      <c r="AK48" s="95"/>
      <c r="AL48" s="155"/>
      <c r="AM48" s="95"/>
      <c r="AN48" s="155"/>
      <c r="AO48" s="95"/>
      <c r="AP48" s="155"/>
    </row>
    <row r="49" spans="1:42">
      <c r="A49" s="54" t="s">
        <v>19</v>
      </c>
      <c r="B49" s="54"/>
      <c r="C49" s="59">
        <f>N9</f>
        <v>3.5560000000000001E-2</v>
      </c>
      <c r="D49" s="127">
        <f>Q9</f>
        <v>5.0299999999999997E-2</v>
      </c>
      <c r="E49" s="79">
        <f t="shared" ref="E49:F51" si="0">C49</f>
        <v>3.5560000000000001E-2</v>
      </c>
      <c r="F49" s="79">
        <f t="shared" si="0"/>
        <v>5.0299999999999997E-2</v>
      </c>
      <c r="G49" s="79">
        <f t="shared" ref="G49:AJ51" si="1">E49</f>
        <v>3.5560000000000001E-2</v>
      </c>
      <c r="H49" s="79">
        <f t="shared" si="1"/>
        <v>5.0299999999999997E-2</v>
      </c>
      <c r="I49" s="79">
        <f t="shared" si="1"/>
        <v>3.5560000000000001E-2</v>
      </c>
      <c r="J49" s="79">
        <f t="shared" si="1"/>
        <v>5.0299999999999997E-2</v>
      </c>
      <c r="K49" s="79">
        <f t="shared" si="1"/>
        <v>3.5560000000000001E-2</v>
      </c>
      <c r="L49" s="79">
        <f t="shared" si="1"/>
        <v>5.0299999999999997E-2</v>
      </c>
      <c r="M49" s="79">
        <f t="shared" si="1"/>
        <v>3.5560000000000001E-2</v>
      </c>
      <c r="N49" s="79">
        <f t="shared" si="1"/>
        <v>5.0299999999999997E-2</v>
      </c>
      <c r="O49" s="79">
        <f t="shared" si="1"/>
        <v>3.5560000000000001E-2</v>
      </c>
      <c r="P49" s="79">
        <f t="shared" si="1"/>
        <v>5.0299999999999997E-2</v>
      </c>
      <c r="Q49" s="79">
        <f t="shared" si="1"/>
        <v>3.5560000000000001E-2</v>
      </c>
      <c r="R49" s="79">
        <f t="shared" si="1"/>
        <v>5.0299999999999997E-2</v>
      </c>
      <c r="S49" s="79">
        <f t="shared" si="1"/>
        <v>3.5560000000000001E-2</v>
      </c>
      <c r="T49" s="79">
        <f t="shared" si="1"/>
        <v>5.0299999999999997E-2</v>
      </c>
      <c r="U49" s="79">
        <f t="shared" si="1"/>
        <v>3.5560000000000001E-2</v>
      </c>
      <c r="V49" s="79">
        <f t="shared" si="1"/>
        <v>5.0299999999999997E-2</v>
      </c>
      <c r="W49" s="79">
        <f t="shared" si="1"/>
        <v>3.5560000000000001E-2</v>
      </c>
      <c r="X49" s="79">
        <f t="shared" si="1"/>
        <v>5.0299999999999997E-2</v>
      </c>
      <c r="Y49" s="79">
        <f t="shared" si="1"/>
        <v>3.5560000000000001E-2</v>
      </c>
      <c r="Z49" s="79">
        <f t="shared" si="1"/>
        <v>5.0299999999999997E-2</v>
      </c>
      <c r="AA49" s="79">
        <f t="shared" si="1"/>
        <v>3.5560000000000001E-2</v>
      </c>
      <c r="AB49" s="79">
        <f t="shared" si="1"/>
        <v>5.0299999999999997E-2</v>
      </c>
      <c r="AC49" s="79">
        <f t="shared" si="1"/>
        <v>3.5560000000000001E-2</v>
      </c>
      <c r="AD49" s="79">
        <f t="shared" si="1"/>
        <v>5.0299999999999997E-2</v>
      </c>
      <c r="AE49" s="79">
        <f t="shared" si="1"/>
        <v>3.5560000000000001E-2</v>
      </c>
      <c r="AF49" s="79">
        <f t="shared" si="1"/>
        <v>5.0299999999999997E-2</v>
      </c>
      <c r="AG49" s="79">
        <f t="shared" si="1"/>
        <v>3.5560000000000001E-2</v>
      </c>
      <c r="AH49" s="79">
        <f t="shared" si="1"/>
        <v>5.0299999999999997E-2</v>
      </c>
      <c r="AI49" s="79">
        <f t="shared" si="1"/>
        <v>3.5560000000000001E-2</v>
      </c>
      <c r="AJ49" s="79">
        <f t="shared" si="1"/>
        <v>5.0299999999999997E-2</v>
      </c>
      <c r="AK49" s="96"/>
      <c r="AL49" s="157"/>
      <c r="AM49" s="96"/>
      <c r="AN49" s="157"/>
      <c r="AO49" s="96"/>
      <c r="AP49" s="157"/>
    </row>
    <row r="50" spans="1:42">
      <c r="A50" s="54" t="s">
        <v>20</v>
      </c>
      <c r="B50" s="54"/>
      <c r="C50" s="59">
        <f>N10</f>
        <v>2.5870000000000001E-2</v>
      </c>
      <c r="D50" s="127">
        <f>Q10</f>
        <v>3.0300000000000001E-2</v>
      </c>
      <c r="E50" s="79">
        <f t="shared" si="0"/>
        <v>2.5870000000000001E-2</v>
      </c>
      <c r="F50" s="79">
        <f t="shared" si="0"/>
        <v>3.0300000000000001E-2</v>
      </c>
      <c r="G50" s="79">
        <f t="shared" si="1"/>
        <v>2.5870000000000001E-2</v>
      </c>
      <c r="H50" s="79">
        <f t="shared" si="1"/>
        <v>3.0300000000000001E-2</v>
      </c>
      <c r="I50" s="79">
        <f t="shared" si="1"/>
        <v>2.5870000000000001E-2</v>
      </c>
      <c r="J50" s="79">
        <f t="shared" si="1"/>
        <v>3.0300000000000001E-2</v>
      </c>
      <c r="K50" s="79">
        <f t="shared" si="1"/>
        <v>2.5870000000000001E-2</v>
      </c>
      <c r="L50" s="79">
        <f t="shared" si="1"/>
        <v>3.0300000000000001E-2</v>
      </c>
      <c r="M50" s="79">
        <f t="shared" si="1"/>
        <v>2.5870000000000001E-2</v>
      </c>
      <c r="N50" s="79">
        <f t="shared" si="1"/>
        <v>3.0300000000000001E-2</v>
      </c>
      <c r="O50" s="79">
        <f t="shared" si="1"/>
        <v>2.5870000000000001E-2</v>
      </c>
      <c r="P50" s="79">
        <f t="shared" si="1"/>
        <v>3.0300000000000001E-2</v>
      </c>
      <c r="Q50" s="79">
        <f t="shared" si="1"/>
        <v>2.5870000000000001E-2</v>
      </c>
      <c r="R50" s="79">
        <f t="shared" si="1"/>
        <v>3.0300000000000001E-2</v>
      </c>
      <c r="S50" s="79">
        <f t="shared" si="1"/>
        <v>2.5870000000000001E-2</v>
      </c>
      <c r="T50" s="79">
        <f t="shared" si="1"/>
        <v>3.0300000000000001E-2</v>
      </c>
      <c r="U50" s="79">
        <f t="shared" si="1"/>
        <v>2.5870000000000001E-2</v>
      </c>
      <c r="V50" s="79">
        <f t="shared" si="1"/>
        <v>3.0300000000000001E-2</v>
      </c>
      <c r="W50" s="79">
        <f t="shared" si="1"/>
        <v>2.5870000000000001E-2</v>
      </c>
      <c r="X50" s="79">
        <f t="shared" si="1"/>
        <v>3.0300000000000001E-2</v>
      </c>
      <c r="Y50" s="79">
        <f t="shared" si="1"/>
        <v>2.5870000000000001E-2</v>
      </c>
      <c r="Z50" s="79">
        <f t="shared" si="1"/>
        <v>3.0300000000000001E-2</v>
      </c>
      <c r="AA50" s="79">
        <f t="shared" si="1"/>
        <v>2.5870000000000001E-2</v>
      </c>
      <c r="AB50" s="79">
        <f t="shared" si="1"/>
        <v>3.0300000000000001E-2</v>
      </c>
      <c r="AC50" s="79">
        <f t="shared" si="1"/>
        <v>2.5870000000000001E-2</v>
      </c>
      <c r="AD50" s="79">
        <f t="shared" si="1"/>
        <v>3.0300000000000001E-2</v>
      </c>
      <c r="AE50" s="79">
        <f t="shared" si="1"/>
        <v>2.5870000000000001E-2</v>
      </c>
      <c r="AF50" s="79">
        <f t="shared" si="1"/>
        <v>3.0300000000000001E-2</v>
      </c>
      <c r="AG50" s="79">
        <f t="shared" si="1"/>
        <v>2.5870000000000001E-2</v>
      </c>
      <c r="AH50" s="79">
        <f t="shared" si="1"/>
        <v>3.0300000000000001E-2</v>
      </c>
      <c r="AI50" s="79">
        <f t="shared" si="1"/>
        <v>2.5870000000000001E-2</v>
      </c>
      <c r="AJ50" s="79">
        <f t="shared" si="1"/>
        <v>3.0300000000000001E-2</v>
      </c>
      <c r="AK50" s="96"/>
      <c r="AL50" s="157"/>
      <c r="AM50" s="96"/>
      <c r="AN50" s="157"/>
      <c r="AO50" s="96"/>
      <c r="AP50" s="157"/>
    </row>
    <row r="51" spans="1:42">
      <c r="A51" s="54" t="s">
        <v>21</v>
      </c>
      <c r="B51" s="54"/>
      <c r="C51" s="59">
        <f>N11</f>
        <v>1.881E-2</v>
      </c>
      <c r="D51" s="127">
        <f>Q11</f>
        <v>1.03E-2</v>
      </c>
      <c r="E51" s="79">
        <f t="shared" si="0"/>
        <v>1.881E-2</v>
      </c>
      <c r="F51" s="79">
        <f t="shared" si="0"/>
        <v>1.03E-2</v>
      </c>
      <c r="G51" s="79">
        <f t="shared" si="1"/>
        <v>1.881E-2</v>
      </c>
      <c r="H51" s="79">
        <f t="shared" si="1"/>
        <v>1.03E-2</v>
      </c>
      <c r="I51" s="79">
        <f t="shared" si="1"/>
        <v>1.881E-2</v>
      </c>
      <c r="J51" s="79">
        <f t="shared" si="1"/>
        <v>1.03E-2</v>
      </c>
      <c r="K51" s="79">
        <f t="shared" si="1"/>
        <v>1.881E-2</v>
      </c>
      <c r="L51" s="79">
        <f t="shared" si="1"/>
        <v>1.03E-2</v>
      </c>
      <c r="M51" s="79">
        <f t="shared" si="1"/>
        <v>1.881E-2</v>
      </c>
      <c r="N51" s="79">
        <f t="shared" si="1"/>
        <v>1.03E-2</v>
      </c>
      <c r="O51" s="79">
        <f t="shared" si="1"/>
        <v>1.881E-2</v>
      </c>
      <c r="P51" s="79">
        <f t="shared" si="1"/>
        <v>1.03E-2</v>
      </c>
      <c r="Q51" s="79">
        <f t="shared" si="1"/>
        <v>1.881E-2</v>
      </c>
      <c r="R51" s="79">
        <f t="shared" si="1"/>
        <v>1.03E-2</v>
      </c>
      <c r="S51" s="79">
        <f t="shared" si="1"/>
        <v>1.881E-2</v>
      </c>
      <c r="T51" s="79">
        <f t="shared" si="1"/>
        <v>1.03E-2</v>
      </c>
      <c r="U51" s="79">
        <f t="shared" si="1"/>
        <v>1.881E-2</v>
      </c>
      <c r="V51" s="79">
        <f t="shared" si="1"/>
        <v>1.03E-2</v>
      </c>
      <c r="W51" s="79">
        <f t="shared" si="1"/>
        <v>1.881E-2</v>
      </c>
      <c r="X51" s="79">
        <f t="shared" si="1"/>
        <v>1.03E-2</v>
      </c>
      <c r="Y51" s="79">
        <f t="shared" si="1"/>
        <v>1.881E-2</v>
      </c>
      <c r="Z51" s="79">
        <f t="shared" si="1"/>
        <v>1.03E-2</v>
      </c>
      <c r="AA51" s="79">
        <f t="shared" si="1"/>
        <v>1.881E-2</v>
      </c>
      <c r="AB51" s="79">
        <f t="shared" si="1"/>
        <v>1.03E-2</v>
      </c>
      <c r="AC51" s="79">
        <f t="shared" si="1"/>
        <v>1.881E-2</v>
      </c>
      <c r="AD51" s="79">
        <f t="shared" si="1"/>
        <v>1.03E-2</v>
      </c>
      <c r="AE51" s="79">
        <f t="shared" si="1"/>
        <v>1.881E-2</v>
      </c>
      <c r="AF51" s="79">
        <f t="shared" si="1"/>
        <v>1.03E-2</v>
      </c>
      <c r="AG51" s="79">
        <f t="shared" si="1"/>
        <v>1.881E-2</v>
      </c>
      <c r="AH51" s="79">
        <f t="shared" si="1"/>
        <v>1.03E-2</v>
      </c>
      <c r="AI51" s="79">
        <f t="shared" si="1"/>
        <v>1.881E-2</v>
      </c>
      <c r="AJ51" s="79">
        <f t="shared" si="1"/>
        <v>1.03E-2</v>
      </c>
      <c r="AK51" s="96"/>
      <c r="AL51" s="157"/>
      <c r="AM51" s="96"/>
      <c r="AN51" s="157"/>
      <c r="AO51" s="96"/>
      <c r="AP51" s="157"/>
    </row>
    <row r="52" spans="1:42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90"/>
      <c r="AL52" s="90"/>
      <c r="AM52" s="90"/>
      <c r="AN52" s="90"/>
      <c r="AO52" s="90"/>
      <c r="AP52" s="90"/>
    </row>
    <row r="53" spans="1:42">
      <c r="A53" s="54" t="s">
        <v>91</v>
      </c>
      <c r="B53" s="54"/>
      <c r="C53" s="59">
        <f t="shared" ref="C53:AI53" si="2">$N$16</f>
        <v>1.239E-2</v>
      </c>
      <c r="D53" s="79">
        <f>$Q$16</f>
        <v>1.239E-2</v>
      </c>
      <c r="E53" s="79">
        <f t="shared" si="2"/>
        <v>1.239E-2</v>
      </c>
      <c r="F53" s="79">
        <f>$Q$16</f>
        <v>1.239E-2</v>
      </c>
      <c r="G53" s="79">
        <f t="shared" si="2"/>
        <v>1.239E-2</v>
      </c>
      <c r="H53" s="79">
        <f>$Q$16</f>
        <v>1.239E-2</v>
      </c>
      <c r="I53" s="79">
        <f t="shared" si="2"/>
        <v>1.239E-2</v>
      </c>
      <c r="J53" s="79">
        <f>$Q$16</f>
        <v>1.239E-2</v>
      </c>
      <c r="K53" s="79">
        <f t="shared" si="2"/>
        <v>1.239E-2</v>
      </c>
      <c r="L53" s="79">
        <f>$Q$16</f>
        <v>1.239E-2</v>
      </c>
      <c r="M53" s="79">
        <f t="shared" si="2"/>
        <v>1.239E-2</v>
      </c>
      <c r="N53" s="79">
        <f>$Q$16</f>
        <v>1.239E-2</v>
      </c>
      <c r="O53" s="79">
        <f t="shared" si="2"/>
        <v>1.239E-2</v>
      </c>
      <c r="P53" s="79">
        <f>$Q$16</f>
        <v>1.239E-2</v>
      </c>
      <c r="Q53" s="79">
        <f t="shared" si="2"/>
        <v>1.239E-2</v>
      </c>
      <c r="R53" s="79">
        <f>$Q$16</f>
        <v>1.239E-2</v>
      </c>
      <c r="S53" s="79">
        <f t="shared" si="2"/>
        <v>1.239E-2</v>
      </c>
      <c r="T53" s="79">
        <f>$Q$16</f>
        <v>1.239E-2</v>
      </c>
      <c r="U53" s="79">
        <f t="shared" si="2"/>
        <v>1.239E-2</v>
      </c>
      <c r="V53" s="79">
        <f>$Q$16</f>
        <v>1.239E-2</v>
      </c>
      <c r="W53" s="79">
        <f t="shared" si="2"/>
        <v>1.239E-2</v>
      </c>
      <c r="X53" s="79">
        <f>$Q$16</f>
        <v>1.239E-2</v>
      </c>
      <c r="Y53" s="79">
        <f t="shared" si="2"/>
        <v>1.239E-2</v>
      </c>
      <c r="Z53" s="79">
        <f>$Q$16</f>
        <v>1.239E-2</v>
      </c>
      <c r="AA53" s="79">
        <f t="shared" si="2"/>
        <v>1.239E-2</v>
      </c>
      <c r="AB53" s="79">
        <f>$Q$16</f>
        <v>1.239E-2</v>
      </c>
      <c r="AC53" s="79">
        <f t="shared" si="2"/>
        <v>1.239E-2</v>
      </c>
      <c r="AD53" s="79">
        <f>$Q$16</f>
        <v>1.239E-2</v>
      </c>
      <c r="AE53" s="79">
        <f t="shared" si="2"/>
        <v>1.239E-2</v>
      </c>
      <c r="AF53" s="79">
        <f>$Q$16</f>
        <v>1.239E-2</v>
      </c>
      <c r="AG53" s="79">
        <f t="shared" si="2"/>
        <v>1.239E-2</v>
      </c>
      <c r="AH53" s="79">
        <f>$Q$16</f>
        <v>1.239E-2</v>
      </c>
      <c r="AI53" s="79">
        <f t="shared" si="2"/>
        <v>1.239E-2</v>
      </c>
      <c r="AJ53" s="79">
        <f>$Q$16</f>
        <v>1.239E-2</v>
      </c>
      <c r="AK53" s="96"/>
      <c r="AL53" s="96"/>
      <c r="AM53" s="96"/>
      <c r="AN53" s="96"/>
      <c r="AO53" s="96"/>
      <c r="AP53" s="96"/>
    </row>
    <row r="54" spans="1:42">
      <c r="A54" s="54" t="s">
        <v>92</v>
      </c>
      <c r="B54" s="54"/>
      <c r="C54" s="59">
        <f t="shared" ref="C54:AI54" si="3">$N$17</f>
        <v>9.2800000000000001E-4</v>
      </c>
      <c r="D54" s="79">
        <f>$Q$17</f>
        <v>9.2800000000000001E-4</v>
      </c>
      <c r="E54" s="79">
        <f t="shared" si="3"/>
        <v>9.2800000000000001E-4</v>
      </c>
      <c r="F54" s="79">
        <f>$Q$17</f>
        <v>9.2800000000000001E-4</v>
      </c>
      <c r="G54" s="79">
        <f t="shared" si="3"/>
        <v>9.2800000000000001E-4</v>
      </c>
      <c r="H54" s="79">
        <f>$Q$17</f>
        <v>9.2800000000000001E-4</v>
      </c>
      <c r="I54" s="79">
        <f t="shared" si="3"/>
        <v>9.2800000000000001E-4</v>
      </c>
      <c r="J54" s="79">
        <f>$Q$17</f>
        <v>9.2800000000000001E-4</v>
      </c>
      <c r="K54" s="79">
        <f t="shared" si="3"/>
        <v>9.2800000000000001E-4</v>
      </c>
      <c r="L54" s="79">
        <f>$Q$17</f>
        <v>9.2800000000000001E-4</v>
      </c>
      <c r="M54" s="79">
        <f t="shared" si="3"/>
        <v>9.2800000000000001E-4</v>
      </c>
      <c r="N54" s="79">
        <f>$Q$17</f>
        <v>9.2800000000000001E-4</v>
      </c>
      <c r="O54" s="79">
        <f t="shared" si="3"/>
        <v>9.2800000000000001E-4</v>
      </c>
      <c r="P54" s="79">
        <f>$Q$17</f>
        <v>9.2800000000000001E-4</v>
      </c>
      <c r="Q54" s="79">
        <f t="shared" si="3"/>
        <v>9.2800000000000001E-4</v>
      </c>
      <c r="R54" s="79">
        <f>$Q$17</f>
        <v>9.2800000000000001E-4</v>
      </c>
      <c r="S54" s="79">
        <f t="shared" si="3"/>
        <v>9.2800000000000001E-4</v>
      </c>
      <c r="T54" s="79">
        <f>$Q$17</f>
        <v>9.2800000000000001E-4</v>
      </c>
      <c r="U54" s="79">
        <f t="shared" si="3"/>
        <v>9.2800000000000001E-4</v>
      </c>
      <c r="V54" s="79">
        <f>$Q$17</f>
        <v>9.2800000000000001E-4</v>
      </c>
      <c r="W54" s="79">
        <f t="shared" si="3"/>
        <v>9.2800000000000001E-4</v>
      </c>
      <c r="X54" s="79">
        <f>$Q$17</f>
        <v>9.2800000000000001E-4</v>
      </c>
      <c r="Y54" s="79">
        <f t="shared" si="3"/>
        <v>9.2800000000000001E-4</v>
      </c>
      <c r="Z54" s="79">
        <f>$Q$17</f>
        <v>9.2800000000000001E-4</v>
      </c>
      <c r="AA54" s="79">
        <f t="shared" si="3"/>
        <v>9.2800000000000001E-4</v>
      </c>
      <c r="AB54" s="79">
        <f>$Q$17</f>
        <v>9.2800000000000001E-4</v>
      </c>
      <c r="AC54" s="79">
        <f t="shared" si="3"/>
        <v>9.2800000000000001E-4</v>
      </c>
      <c r="AD54" s="79">
        <f>$Q$17</f>
        <v>9.2800000000000001E-4</v>
      </c>
      <c r="AE54" s="79">
        <f t="shared" si="3"/>
        <v>9.2800000000000001E-4</v>
      </c>
      <c r="AF54" s="79">
        <f>$Q$17</f>
        <v>9.2800000000000001E-4</v>
      </c>
      <c r="AG54" s="79">
        <f t="shared" si="3"/>
        <v>9.2800000000000001E-4</v>
      </c>
      <c r="AH54" s="79">
        <f>$Q$17</f>
        <v>9.2800000000000001E-4</v>
      </c>
      <c r="AI54" s="79">
        <f t="shared" si="3"/>
        <v>9.2800000000000001E-4</v>
      </c>
      <c r="AJ54" s="79">
        <f>$Q$17</f>
        <v>9.2800000000000001E-4</v>
      </c>
      <c r="AK54" s="96"/>
      <c r="AL54" s="96"/>
      <c r="AM54" s="96"/>
      <c r="AN54" s="96"/>
      <c r="AO54" s="96"/>
      <c r="AP54" s="96"/>
    </row>
    <row r="55" spans="1:42">
      <c r="A55" s="60" t="s">
        <v>93</v>
      </c>
      <c r="C55" s="61">
        <f t="shared" ref="C55:AI55" si="4">$N$18</f>
        <v>5.3200000000000001E-3</v>
      </c>
      <c r="D55" s="80">
        <f>$Q$18</f>
        <v>5.3200000000000001E-3</v>
      </c>
      <c r="E55" s="80">
        <f t="shared" si="4"/>
        <v>5.3200000000000001E-3</v>
      </c>
      <c r="F55" s="80">
        <f>$Q$18</f>
        <v>5.3200000000000001E-3</v>
      </c>
      <c r="G55" s="80">
        <f t="shared" si="4"/>
        <v>5.3200000000000001E-3</v>
      </c>
      <c r="H55" s="80">
        <f>$Q$18</f>
        <v>5.3200000000000001E-3</v>
      </c>
      <c r="I55" s="80">
        <f t="shared" si="4"/>
        <v>5.3200000000000001E-3</v>
      </c>
      <c r="J55" s="80">
        <f>$Q$18</f>
        <v>5.3200000000000001E-3</v>
      </c>
      <c r="K55" s="80">
        <f t="shared" si="4"/>
        <v>5.3200000000000001E-3</v>
      </c>
      <c r="L55" s="80">
        <f>$Q$18</f>
        <v>5.3200000000000001E-3</v>
      </c>
      <c r="M55" s="80">
        <f t="shared" si="4"/>
        <v>5.3200000000000001E-3</v>
      </c>
      <c r="N55" s="80">
        <f>$Q$18</f>
        <v>5.3200000000000001E-3</v>
      </c>
      <c r="O55" s="80">
        <f t="shared" si="4"/>
        <v>5.3200000000000001E-3</v>
      </c>
      <c r="P55" s="80">
        <f>$Q$18</f>
        <v>5.3200000000000001E-3</v>
      </c>
      <c r="Q55" s="80">
        <f t="shared" si="4"/>
        <v>5.3200000000000001E-3</v>
      </c>
      <c r="R55" s="80">
        <f>$Q$18</f>
        <v>5.3200000000000001E-3</v>
      </c>
      <c r="S55" s="80">
        <f t="shared" si="4"/>
        <v>5.3200000000000001E-3</v>
      </c>
      <c r="T55" s="80">
        <f>$Q$18</f>
        <v>5.3200000000000001E-3</v>
      </c>
      <c r="U55" s="80">
        <f t="shared" si="4"/>
        <v>5.3200000000000001E-3</v>
      </c>
      <c r="V55" s="80">
        <f>$Q$18</f>
        <v>5.3200000000000001E-3</v>
      </c>
      <c r="W55" s="80">
        <f t="shared" si="4"/>
        <v>5.3200000000000001E-3</v>
      </c>
      <c r="X55" s="80">
        <f>$Q$18</f>
        <v>5.3200000000000001E-3</v>
      </c>
      <c r="Y55" s="80">
        <f t="shared" si="4"/>
        <v>5.3200000000000001E-3</v>
      </c>
      <c r="Z55" s="80">
        <f>$Q$18</f>
        <v>5.3200000000000001E-3</v>
      </c>
      <c r="AA55" s="80">
        <f t="shared" si="4"/>
        <v>5.3200000000000001E-3</v>
      </c>
      <c r="AB55" s="80">
        <f>$Q$18</f>
        <v>5.3200000000000001E-3</v>
      </c>
      <c r="AC55" s="80">
        <f t="shared" si="4"/>
        <v>5.3200000000000001E-3</v>
      </c>
      <c r="AD55" s="80">
        <f>$Q$18</f>
        <v>5.3200000000000001E-3</v>
      </c>
      <c r="AE55" s="80">
        <f t="shared" si="4"/>
        <v>5.3200000000000001E-3</v>
      </c>
      <c r="AF55" s="80">
        <f>$Q$18</f>
        <v>5.3200000000000001E-3</v>
      </c>
      <c r="AG55" s="80">
        <f t="shared" si="4"/>
        <v>5.3200000000000001E-3</v>
      </c>
      <c r="AH55" s="80">
        <f>$Q$18</f>
        <v>5.3200000000000001E-3</v>
      </c>
      <c r="AI55" s="80">
        <f t="shared" si="4"/>
        <v>5.3200000000000001E-3</v>
      </c>
      <c r="AJ55" s="80">
        <f>$Q$18</f>
        <v>5.3200000000000001E-3</v>
      </c>
      <c r="AK55" s="97"/>
      <c r="AL55" s="97"/>
      <c r="AM55" s="97"/>
      <c r="AN55" s="97"/>
      <c r="AO55" s="97"/>
      <c r="AP55" s="97"/>
    </row>
    <row r="56" spans="1:42">
      <c r="A56" s="60" t="s">
        <v>103</v>
      </c>
      <c r="C56" s="62">
        <f>$N$19</f>
        <v>1.0770999999999999E-2</v>
      </c>
      <c r="D56" s="81">
        <f>$Q$19</f>
        <v>0</v>
      </c>
      <c r="E56" s="81">
        <f t="shared" ref="E56:AI56" si="5">$N$19</f>
        <v>1.0770999999999999E-2</v>
      </c>
      <c r="F56" s="81">
        <f>$Q$19</f>
        <v>0</v>
      </c>
      <c r="G56" s="81">
        <f t="shared" si="5"/>
        <v>1.0770999999999999E-2</v>
      </c>
      <c r="H56" s="81">
        <f>$Q$19</f>
        <v>0</v>
      </c>
      <c r="I56" s="81">
        <f t="shared" si="5"/>
        <v>1.0770999999999999E-2</v>
      </c>
      <c r="J56" s="81">
        <f>$Q$19</f>
        <v>0</v>
      </c>
      <c r="K56" s="81">
        <f t="shared" si="5"/>
        <v>1.0770999999999999E-2</v>
      </c>
      <c r="L56" s="81">
        <f>$Q$19</f>
        <v>0</v>
      </c>
      <c r="M56" s="81">
        <f t="shared" si="5"/>
        <v>1.0770999999999999E-2</v>
      </c>
      <c r="N56" s="81">
        <f>$Q$19</f>
        <v>0</v>
      </c>
      <c r="O56" s="81">
        <f t="shared" si="5"/>
        <v>1.0770999999999999E-2</v>
      </c>
      <c r="P56" s="81">
        <f>$Q$19</f>
        <v>0</v>
      </c>
      <c r="Q56" s="81">
        <f t="shared" si="5"/>
        <v>1.0770999999999999E-2</v>
      </c>
      <c r="R56" s="81">
        <f>$Q$19</f>
        <v>0</v>
      </c>
      <c r="S56" s="81">
        <f t="shared" si="5"/>
        <v>1.0770999999999999E-2</v>
      </c>
      <c r="T56" s="81">
        <f>$Q$19</f>
        <v>0</v>
      </c>
      <c r="U56" s="81">
        <f t="shared" si="5"/>
        <v>1.0770999999999999E-2</v>
      </c>
      <c r="V56" s="81">
        <f>$Q$19</f>
        <v>0</v>
      </c>
      <c r="W56" s="81">
        <f t="shared" si="5"/>
        <v>1.0770999999999999E-2</v>
      </c>
      <c r="X56" s="81">
        <f>$Q$19</f>
        <v>0</v>
      </c>
      <c r="Y56" s="81">
        <f t="shared" si="5"/>
        <v>1.0770999999999999E-2</v>
      </c>
      <c r="Z56" s="81">
        <f>$Q$19</f>
        <v>0</v>
      </c>
      <c r="AA56" s="81">
        <f t="shared" si="5"/>
        <v>1.0770999999999999E-2</v>
      </c>
      <c r="AB56" s="81">
        <f>$Q$19</f>
        <v>0</v>
      </c>
      <c r="AC56" s="81">
        <f t="shared" si="5"/>
        <v>1.0770999999999999E-2</v>
      </c>
      <c r="AD56" s="81">
        <f>$Q$19</f>
        <v>0</v>
      </c>
      <c r="AE56" s="81">
        <f t="shared" si="5"/>
        <v>1.0770999999999999E-2</v>
      </c>
      <c r="AF56" s="81">
        <f>$Q$19</f>
        <v>0</v>
      </c>
      <c r="AG56" s="81">
        <f t="shared" si="5"/>
        <v>1.0770999999999999E-2</v>
      </c>
      <c r="AH56" s="81">
        <f>$Q$19</f>
        <v>0</v>
      </c>
      <c r="AI56" s="81">
        <f t="shared" si="5"/>
        <v>1.0770999999999999E-2</v>
      </c>
      <c r="AJ56" s="81">
        <f>$Q$19</f>
        <v>0</v>
      </c>
      <c r="AK56" s="98"/>
      <c r="AL56" s="98"/>
      <c r="AM56" s="98"/>
      <c r="AN56" s="98"/>
      <c r="AO56" s="98"/>
      <c r="AP56" s="98"/>
    </row>
    <row r="57" spans="1:42">
      <c r="A57" s="60" t="s">
        <v>99</v>
      </c>
      <c r="C57" s="58">
        <f>$N$20</f>
        <v>1.01</v>
      </c>
      <c r="D57" s="78">
        <f>$Q$20</f>
        <v>0</v>
      </c>
      <c r="E57" s="78">
        <f t="shared" ref="E57:AI57" si="6">$N$20</f>
        <v>1.01</v>
      </c>
      <c r="F57" s="78">
        <f>$Q$20</f>
        <v>0</v>
      </c>
      <c r="G57" s="78">
        <f t="shared" si="6"/>
        <v>1.01</v>
      </c>
      <c r="H57" s="78">
        <f>$Q$20</f>
        <v>0</v>
      </c>
      <c r="I57" s="78">
        <f t="shared" si="6"/>
        <v>1.01</v>
      </c>
      <c r="J57" s="78">
        <f>$Q$20</f>
        <v>0</v>
      </c>
      <c r="K57" s="78">
        <f t="shared" si="6"/>
        <v>1.01</v>
      </c>
      <c r="L57" s="78">
        <f>$Q$20</f>
        <v>0</v>
      </c>
      <c r="M57" s="78">
        <f t="shared" si="6"/>
        <v>1.01</v>
      </c>
      <c r="N57" s="78">
        <f>$Q$20</f>
        <v>0</v>
      </c>
      <c r="O57" s="78">
        <f t="shared" si="6"/>
        <v>1.01</v>
      </c>
      <c r="P57" s="78">
        <f>$Q$20</f>
        <v>0</v>
      </c>
      <c r="Q57" s="78">
        <f t="shared" si="6"/>
        <v>1.01</v>
      </c>
      <c r="R57" s="78">
        <f>$Q$20</f>
        <v>0</v>
      </c>
      <c r="S57" s="78">
        <f t="shared" si="6"/>
        <v>1.01</v>
      </c>
      <c r="T57" s="78">
        <f>$Q$20</f>
        <v>0</v>
      </c>
      <c r="U57" s="78">
        <f t="shared" si="6"/>
        <v>1.01</v>
      </c>
      <c r="V57" s="78">
        <f>$Q$20</f>
        <v>0</v>
      </c>
      <c r="W57" s="78">
        <f t="shared" si="6"/>
        <v>1.01</v>
      </c>
      <c r="X57" s="78">
        <f>$Q$20</f>
        <v>0</v>
      </c>
      <c r="Y57" s="78">
        <f t="shared" si="6"/>
        <v>1.01</v>
      </c>
      <c r="Z57" s="78">
        <f>$Q$20</f>
        <v>0</v>
      </c>
      <c r="AA57" s="78">
        <f t="shared" si="6"/>
        <v>1.01</v>
      </c>
      <c r="AB57" s="78">
        <f>$Q$20</f>
        <v>0</v>
      </c>
      <c r="AC57" s="78">
        <f t="shared" si="6"/>
        <v>1.01</v>
      </c>
      <c r="AD57" s="78">
        <f>$Q$20</f>
        <v>0</v>
      </c>
      <c r="AE57" s="78">
        <f t="shared" si="6"/>
        <v>1.01</v>
      </c>
      <c r="AF57" s="78">
        <f>$Q$20</f>
        <v>0</v>
      </c>
      <c r="AG57" s="78">
        <f t="shared" si="6"/>
        <v>1.01</v>
      </c>
      <c r="AH57" s="78">
        <f>$Q$20</f>
        <v>0</v>
      </c>
      <c r="AI57" s="78">
        <f t="shared" si="6"/>
        <v>1.01</v>
      </c>
      <c r="AJ57" s="78">
        <f>$Q$20</f>
        <v>0</v>
      </c>
      <c r="AK57" s="95"/>
      <c r="AL57" s="95"/>
      <c r="AM57" s="95"/>
      <c r="AN57" s="95"/>
      <c r="AO57" s="95"/>
      <c r="AP57" s="95"/>
    </row>
    <row r="58" spans="1:42">
      <c r="A58" s="60" t="s">
        <v>100</v>
      </c>
      <c r="C58" s="58">
        <f>$N$21</f>
        <v>0.46</v>
      </c>
      <c r="D58" s="78">
        <f>$Q$21</f>
        <v>0</v>
      </c>
      <c r="E58" s="78">
        <f t="shared" ref="E58:AI58" si="7">$N$21</f>
        <v>0.46</v>
      </c>
      <c r="F58" s="78">
        <f>$Q$21</f>
        <v>0</v>
      </c>
      <c r="G58" s="78">
        <f t="shared" si="7"/>
        <v>0.46</v>
      </c>
      <c r="H58" s="78">
        <f>$Q$21</f>
        <v>0</v>
      </c>
      <c r="I58" s="78">
        <f t="shared" si="7"/>
        <v>0.46</v>
      </c>
      <c r="J58" s="78">
        <f>$Q$21</f>
        <v>0</v>
      </c>
      <c r="K58" s="78">
        <f t="shared" si="7"/>
        <v>0.46</v>
      </c>
      <c r="L58" s="78">
        <f>$Q$21</f>
        <v>0</v>
      </c>
      <c r="M58" s="78">
        <f t="shared" si="7"/>
        <v>0.46</v>
      </c>
      <c r="N58" s="78">
        <f>$Q$21</f>
        <v>0</v>
      </c>
      <c r="O58" s="78">
        <f t="shared" si="7"/>
        <v>0.46</v>
      </c>
      <c r="P58" s="78">
        <f>$Q$21</f>
        <v>0</v>
      </c>
      <c r="Q58" s="78">
        <f t="shared" si="7"/>
        <v>0.46</v>
      </c>
      <c r="R58" s="78">
        <f>$Q$21</f>
        <v>0</v>
      </c>
      <c r="S58" s="78">
        <f t="shared" si="7"/>
        <v>0.46</v>
      </c>
      <c r="T58" s="78">
        <f>$Q$21</f>
        <v>0</v>
      </c>
      <c r="U58" s="78">
        <f t="shared" si="7"/>
        <v>0.46</v>
      </c>
      <c r="V58" s="78">
        <f>$Q$21</f>
        <v>0</v>
      </c>
      <c r="W58" s="78">
        <f t="shared" si="7"/>
        <v>0.46</v>
      </c>
      <c r="X58" s="78">
        <f>$Q$21</f>
        <v>0</v>
      </c>
      <c r="Y58" s="78">
        <f t="shared" si="7"/>
        <v>0.46</v>
      </c>
      <c r="Z58" s="78">
        <f>$Q$21</f>
        <v>0</v>
      </c>
      <c r="AA58" s="78">
        <f t="shared" si="7"/>
        <v>0.46</v>
      </c>
      <c r="AB58" s="78">
        <f>$Q$21</f>
        <v>0</v>
      </c>
      <c r="AC58" s="78">
        <f t="shared" si="7"/>
        <v>0.46</v>
      </c>
      <c r="AD58" s="78">
        <f>$Q$21</f>
        <v>0</v>
      </c>
      <c r="AE58" s="78">
        <f t="shared" si="7"/>
        <v>0.46</v>
      </c>
      <c r="AF58" s="78">
        <f>$Q$21</f>
        <v>0</v>
      </c>
      <c r="AG58" s="78">
        <f t="shared" si="7"/>
        <v>0.46</v>
      </c>
      <c r="AH58" s="78">
        <f>$Q$21</f>
        <v>0</v>
      </c>
      <c r="AI58" s="78">
        <f t="shared" si="7"/>
        <v>0.46</v>
      </c>
      <c r="AJ58" s="78">
        <f>$Q$21</f>
        <v>0</v>
      </c>
      <c r="AK58" s="95"/>
      <c r="AL58" s="95"/>
      <c r="AM58" s="95"/>
      <c r="AN58" s="95"/>
      <c r="AO58" s="95"/>
      <c r="AP58" s="95"/>
    </row>
    <row r="59" spans="1:42">
      <c r="A59" s="60" t="s">
        <v>104</v>
      </c>
      <c r="C59" s="62">
        <f>$N$22</f>
        <v>-4.5515E-2</v>
      </c>
      <c r="D59" s="81">
        <f>$Q$22</f>
        <v>0</v>
      </c>
      <c r="E59" s="81">
        <f t="shared" ref="E59:AI59" si="8">$N$22</f>
        <v>-4.5515E-2</v>
      </c>
      <c r="F59" s="81">
        <f>$Q$22</f>
        <v>0</v>
      </c>
      <c r="G59" s="81">
        <f t="shared" si="8"/>
        <v>-4.5515E-2</v>
      </c>
      <c r="H59" s="81">
        <f>$Q$22</f>
        <v>0</v>
      </c>
      <c r="I59" s="81">
        <f t="shared" si="8"/>
        <v>-4.5515E-2</v>
      </c>
      <c r="J59" s="81">
        <f>$Q$22</f>
        <v>0</v>
      </c>
      <c r="K59" s="81">
        <f t="shared" si="8"/>
        <v>-4.5515E-2</v>
      </c>
      <c r="L59" s="81">
        <f>$Q$22</f>
        <v>0</v>
      </c>
      <c r="M59" s="81">
        <f t="shared" si="8"/>
        <v>-4.5515E-2</v>
      </c>
      <c r="N59" s="81">
        <f>$Q$22</f>
        <v>0</v>
      </c>
      <c r="O59" s="81">
        <f t="shared" si="8"/>
        <v>-4.5515E-2</v>
      </c>
      <c r="P59" s="81">
        <f>$Q$22</f>
        <v>0</v>
      </c>
      <c r="Q59" s="81">
        <f t="shared" si="8"/>
        <v>-4.5515E-2</v>
      </c>
      <c r="R59" s="81">
        <f>$Q$22</f>
        <v>0</v>
      </c>
      <c r="S59" s="81">
        <f t="shared" si="8"/>
        <v>-4.5515E-2</v>
      </c>
      <c r="T59" s="81">
        <f>$Q$22</f>
        <v>0</v>
      </c>
      <c r="U59" s="81">
        <f t="shared" si="8"/>
        <v>-4.5515E-2</v>
      </c>
      <c r="V59" s="81">
        <f>$Q$22</f>
        <v>0</v>
      </c>
      <c r="W59" s="81">
        <f t="shared" si="8"/>
        <v>-4.5515E-2</v>
      </c>
      <c r="X59" s="81">
        <f>$Q$22</f>
        <v>0</v>
      </c>
      <c r="Y59" s="81">
        <f t="shared" si="8"/>
        <v>-4.5515E-2</v>
      </c>
      <c r="Z59" s="81">
        <f>$Q$22</f>
        <v>0</v>
      </c>
      <c r="AA59" s="81">
        <f t="shared" si="8"/>
        <v>-4.5515E-2</v>
      </c>
      <c r="AB59" s="81">
        <f>$Q$22</f>
        <v>0</v>
      </c>
      <c r="AC59" s="81">
        <f t="shared" si="8"/>
        <v>-4.5515E-2</v>
      </c>
      <c r="AD59" s="81">
        <f>$Q$22</f>
        <v>0</v>
      </c>
      <c r="AE59" s="81">
        <f t="shared" si="8"/>
        <v>-4.5515E-2</v>
      </c>
      <c r="AF59" s="81">
        <f>$Q$22</f>
        <v>0</v>
      </c>
      <c r="AG59" s="81">
        <f t="shared" si="8"/>
        <v>-4.5515E-2</v>
      </c>
      <c r="AH59" s="81">
        <f>$Q$22</f>
        <v>0</v>
      </c>
      <c r="AI59" s="81">
        <f t="shared" si="8"/>
        <v>-4.5515E-2</v>
      </c>
      <c r="AJ59" s="81">
        <f>$Q$22</f>
        <v>0</v>
      </c>
      <c r="AK59" s="98"/>
      <c r="AL59" s="98"/>
      <c r="AM59" s="98"/>
      <c r="AN59" s="98"/>
      <c r="AO59" s="98"/>
      <c r="AP59" s="98"/>
    </row>
    <row r="60" spans="1:42">
      <c r="A60" s="60" t="s">
        <v>102</v>
      </c>
      <c r="C60" s="59">
        <f>$N$23</f>
        <v>-1.09E-3</v>
      </c>
      <c r="D60" s="79">
        <f>$Q$23</f>
        <v>-1.09E-3</v>
      </c>
      <c r="E60" s="79">
        <f t="shared" ref="E60:AI60" si="9">$N$23</f>
        <v>-1.09E-3</v>
      </c>
      <c r="F60" s="79">
        <f>$Q$23</f>
        <v>-1.09E-3</v>
      </c>
      <c r="G60" s="79">
        <f t="shared" si="9"/>
        <v>-1.09E-3</v>
      </c>
      <c r="H60" s="79">
        <f>$Q$23</f>
        <v>-1.09E-3</v>
      </c>
      <c r="I60" s="79">
        <f t="shared" si="9"/>
        <v>-1.09E-3</v>
      </c>
      <c r="J60" s="79">
        <f>$Q$23</f>
        <v>-1.09E-3</v>
      </c>
      <c r="K60" s="79">
        <f t="shared" si="9"/>
        <v>-1.09E-3</v>
      </c>
      <c r="L60" s="79">
        <f>$Q$23</f>
        <v>-1.09E-3</v>
      </c>
      <c r="M60" s="79">
        <f t="shared" si="9"/>
        <v>-1.09E-3</v>
      </c>
      <c r="N60" s="79">
        <f>$Q$23</f>
        <v>-1.09E-3</v>
      </c>
      <c r="O60" s="79">
        <f t="shared" si="9"/>
        <v>-1.09E-3</v>
      </c>
      <c r="P60" s="79">
        <f>$Q$23</f>
        <v>-1.09E-3</v>
      </c>
      <c r="Q60" s="79">
        <f t="shared" si="9"/>
        <v>-1.09E-3</v>
      </c>
      <c r="R60" s="79">
        <f>$Q$23</f>
        <v>-1.09E-3</v>
      </c>
      <c r="S60" s="79">
        <f t="shared" si="9"/>
        <v>-1.09E-3</v>
      </c>
      <c r="T60" s="79">
        <f>$Q$23</f>
        <v>-1.09E-3</v>
      </c>
      <c r="U60" s="79">
        <f t="shared" si="9"/>
        <v>-1.09E-3</v>
      </c>
      <c r="V60" s="79">
        <f>$Q$23</f>
        <v>-1.09E-3</v>
      </c>
      <c r="W60" s="79">
        <f t="shared" si="9"/>
        <v>-1.09E-3</v>
      </c>
      <c r="X60" s="79">
        <f>$Q$23</f>
        <v>-1.09E-3</v>
      </c>
      <c r="Y60" s="79">
        <f t="shared" si="9"/>
        <v>-1.09E-3</v>
      </c>
      <c r="Z60" s="79">
        <f>$Q$23</f>
        <v>-1.09E-3</v>
      </c>
      <c r="AA60" s="79">
        <f t="shared" si="9"/>
        <v>-1.09E-3</v>
      </c>
      <c r="AB60" s="79">
        <f>$Q$23</f>
        <v>-1.09E-3</v>
      </c>
      <c r="AC60" s="79">
        <f t="shared" si="9"/>
        <v>-1.09E-3</v>
      </c>
      <c r="AD60" s="79">
        <f>$Q$23</f>
        <v>-1.09E-3</v>
      </c>
      <c r="AE60" s="79">
        <f t="shared" si="9"/>
        <v>-1.09E-3</v>
      </c>
      <c r="AF60" s="79">
        <f>$Q$23</f>
        <v>-1.09E-3</v>
      </c>
      <c r="AG60" s="79">
        <f t="shared" si="9"/>
        <v>-1.09E-3</v>
      </c>
      <c r="AH60" s="79">
        <f>$Q$23</f>
        <v>-1.09E-3</v>
      </c>
      <c r="AI60" s="79">
        <f t="shared" si="9"/>
        <v>-1.09E-3</v>
      </c>
      <c r="AJ60" s="79">
        <f>$Q$23</f>
        <v>-1.09E-3</v>
      </c>
      <c r="AK60" s="96"/>
      <c r="AL60" s="96"/>
      <c r="AM60" s="96"/>
      <c r="AN60" s="96"/>
      <c r="AO60" s="96"/>
      <c r="AP60" s="96"/>
    </row>
    <row r="61" spans="1:42">
      <c r="A61" s="60" t="s">
        <v>111</v>
      </c>
      <c r="C61" s="61">
        <f>$N$25</f>
        <v>-0.2</v>
      </c>
      <c r="D61" s="61">
        <f>$Q$25</f>
        <v>-0.2</v>
      </c>
      <c r="E61" s="61">
        <f>C61</f>
        <v>-0.2</v>
      </c>
      <c r="F61" s="61">
        <f t="shared" ref="F61:AJ61" si="10">D61</f>
        <v>-0.2</v>
      </c>
      <c r="G61" s="61">
        <f t="shared" si="10"/>
        <v>-0.2</v>
      </c>
      <c r="H61" s="61">
        <f t="shared" si="10"/>
        <v>-0.2</v>
      </c>
      <c r="I61" s="61">
        <f t="shared" si="10"/>
        <v>-0.2</v>
      </c>
      <c r="J61" s="61">
        <f t="shared" si="10"/>
        <v>-0.2</v>
      </c>
      <c r="K61" s="61">
        <f t="shared" si="10"/>
        <v>-0.2</v>
      </c>
      <c r="L61" s="61">
        <f t="shared" si="10"/>
        <v>-0.2</v>
      </c>
      <c r="M61" s="61">
        <f t="shared" si="10"/>
        <v>-0.2</v>
      </c>
      <c r="N61" s="61">
        <f t="shared" si="10"/>
        <v>-0.2</v>
      </c>
      <c r="O61" s="61">
        <f t="shared" si="10"/>
        <v>-0.2</v>
      </c>
      <c r="P61" s="61">
        <f t="shared" si="10"/>
        <v>-0.2</v>
      </c>
      <c r="Q61" s="61">
        <f t="shared" si="10"/>
        <v>-0.2</v>
      </c>
      <c r="R61" s="61">
        <f t="shared" si="10"/>
        <v>-0.2</v>
      </c>
      <c r="S61" s="61">
        <f t="shared" si="10"/>
        <v>-0.2</v>
      </c>
      <c r="T61" s="61">
        <f t="shared" si="10"/>
        <v>-0.2</v>
      </c>
      <c r="U61" s="61">
        <f t="shared" si="10"/>
        <v>-0.2</v>
      </c>
      <c r="V61" s="61">
        <f t="shared" si="10"/>
        <v>-0.2</v>
      </c>
      <c r="W61" s="61">
        <f t="shared" si="10"/>
        <v>-0.2</v>
      </c>
      <c r="X61" s="61">
        <f t="shared" si="10"/>
        <v>-0.2</v>
      </c>
      <c r="Y61" s="61">
        <f t="shared" si="10"/>
        <v>-0.2</v>
      </c>
      <c r="Z61" s="61">
        <f t="shared" si="10"/>
        <v>-0.2</v>
      </c>
      <c r="AA61" s="61">
        <f t="shared" si="10"/>
        <v>-0.2</v>
      </c>
      <c r="AB61" s="61">
        <f t="shared" si="10"/>
        <v>-0.2</v>
      </c>
      <c r="AC61" s="61">
        <f t="shared" si="10"/>
        <v>-0.2</v>
      </c>
      <c r="AD61" s="61">
        <f t="shared" si="10"/>
        <v>-0.2</v>
      </c>
      <c r="AE61" s="61">
        <f t="shared" si="10"/>
        <v>-0.2</v>
      </c>
      <c r="AF61" s="61">
        <f t="shared" si="10"/>
        <v>-0.2</v>
      </c>
      <c r="AG61" s="61">
        <f t="shared" si="10"/>
        <v>-0.2</v>
      </c>
      <c r="AH61" s="61">
        <f t="shared" si="10"/>
        <v>-0.2</v>
      </c>
      <c r="AI61" s="61">
        <f t="shared" si="10"/>
        <v>-0.2</v>
      </c>
      <c r="AJ61" s="61">
        <f t="shared" si="10"/>
        <v>-0.2</v>
      </c>
      <c r="AK61" s="96"/>
      <c r="AL61" s="96"/>
      <c r="AM61" s="96"/>
      <c r="AN61" s="96"/>
      <c r="AO61" s="96"/>
      <c r="AP61" s="96"/>
    </row>
    <row r="62" spans="1:42">
      <c r="A62" s="60" t="s">
        <v>107</v>
      </c>
      <c r="C62" s="43">
        <f>$N$24</f>
        <v>0</v>
      </c>
      <c r="D62" s="82">
        <f>$Q$24</f>
        <v>0</v>
      </c>
      <c r="E62" s="43">
        <f>$N$24</f>
        <v>0</v>
      </c>
      <c r="F62" s="82">
        <f>$Q$24</f>
        <v>0</v>
      </c>
      <c r="G62" s="43">
        <f>$N$24</f>
        <v>0</v>
      </c>
      <c r="H62" s="82">
        <f>$Q$24</f>
        <v>0</v>
      </c>
      <c r="I62" s="43">
        <f>$N$24</f>
        <v>0</v>
      </c>
      <c r="J62" s="82">
        <f>$Q$24</f>
        <v>0</v>
      </c>
      <c r="K62" s="43">
        <f>$N$24</f>
        <v>0</v>
      </c>
      <c r="L62" s="82">
        <f>$Q$24</f>
        <v>0</v>
      </c>
      <c r="M62" s="43">
        <f>$N$24</f>
        <v>0</v>
      </c>
      <c r="N62" s="82">
        <f>$Q$24</f>
        <v>0</v>
      </c>
      <c r="O62" s="43">
        <f>$N$24</f>
        <v>0</v>
      </c>
      <c r="P62" s="82">
        <f>$Q$24</f>
        <v>0</v>
      </c>
      <c r="Q62" s="43">
        <f>$N$24</f>
        <v>0</v>
      </c>
      <c r="R62" s="82">
        <f>$Q$24</f>
        <v>0</v>
      </c>
      <c r="S62" s="43">
        <f>$N$24</f>
        <v>0</v>
      </c>
      <c r="T62" s="82">
        <f>$Q$24</f>
        <v>0</v>
      </c>
      <c r="U62" s="43">
        <f>$N$24</f>
        <v>0</v>
      </c>
      <c r="V62" s="82">
        <f>$Q$24</f>
        <v>0</v>
      </c>
      <c r="W62" s="43">
        <f>$N$24</f>
        <v>0</v>
      </c>
      <c r="X62" s="82">
        <f>$Q$24</f>
        <v>0</v>
      </c>
      <c r="Y62" s="43">
        <f>$N$24</f>
        <v>0</v>
      </c>
      <c r="Z62" s="82">
        <f>$Q$24</f>
        <v>0</v>
      </c>
      <c r="AA62" s="43">
        <f>$N$24</f>
        <v>0</v>
      </c>
      <c r="AB62" s="82">
        <f>$Q$24</f>
        <v>0</v>
      </c>
      <c r="AC62" s="43">
        <f>$N$24</f>
        <v>0</v>
      </c>
      <c r="AD62" s="82">
        <f>$Q$24</f>
        <v>0</v>
      </c>
      <c r="AE62" s="43">
        <f>$N$24</f>
        <v>0</v>
      </c>
      <c r="AF62" s="82">
        <f>$Q$24</f>
        <v>0</v>
      </c>
      <c r="AG62" s="43">
        <f>$N$24</f>
        <v>0</v>
      </c>
      <c r="AH62" s="82">
        <f>$Q$24</f>
        <v>0</v>
      </c>
      <c r="AI62" s="43">
        <f>$N$24</f>
        <v>0</v>
      </c>
      <c r="AJ62" s="82">
        <f>$Q$24</f>
        <v>0</v>
      </c>
      <c r="AK62" s="46"/>
      <c r="AL62" s="46"/>
      <c r="AM62" s="46"/>
      <c r="AN62" s="46"/>
      <c r="AO62" s="46"/>
      <c r="AP62" s="46"/>
    </row>
    <row r="63" spans="1:42"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90"/>
      <c r="AL63" s="90"/>
      <c r="AM63" s="90"/>
      <c r="AN63" s="90"/>
      <c r="AO63" s="90"/>
      <c r="AP63" s="90"/>
    </row>
    <row r="64" spans="1:42">
      <c r="A64" s="52" t="s">
        <v>4</v>
      </c>
      <c r="C64" s="52">
        <f>C40*C48</f>
        <v>1443.42</v>
      </c>
      <c r="D64" s="36">
        <f>C40*D48</f>
        <v>605.88</v>
      </c>
      <c r="E64" s="36">
        <f>E40*E48</f>
        <v>534.6</v>
      </c>
      <c r="F64" s="36">
        <f>E40*F48</f>
        <v>224.4</v>
      </c>
      <c r="G64" s="36">
        <f>G40*G48</f>
        <v>196.02</v>
      </c>
      <c r="H64" s="36">
        <f>G40*H48</f>
        <v>82.28</v>
      </c>
      <c r="I64" s="36">
        <f>I40*I48</f>
        <v>267.3</v>
      </c>
      <c r="J64" s="36">
        <f>I40*J48</f>
        <v>112.2</v>
      </c>
      <c r="K64" s="36">
        <f>K40*K48</f>
        <v>570.24</v>
      </c>
      <c r="L64" s="36">
        <f>K40*L48</f>
        <v>239.36</v>
      </c>
      <c r="M64" s="36">
        <f>M40*M48</f>
        <v>525.69000000000005</v>
      </c>
      <c r="N64" s="36">
        <f>M40*N48</f>
        <v>220.66000000000003</v>
      </c>
      <c r="O64" s="36">
        <f>O40*O48</f>
        <v>133.65</v>
      </c>
      <c r="P64" s="36">
        <f>O40*P48</f>
        <v>56.1</v>
      </c>
      <c r="Q64" s="36">
        <f>Q40*Q48</f>
        <v>285.12</v>
      </c>
      <c r="R64" s="36">
        <f>Q40*R48</f>
        <v>119.68</v>
      </c>
      <c r="S64" s="36">
        <f>S40*S48</f>
        <v>133.65</v>
      </c>
      <c r="T64" s="36">
        <f>S40*T48</f>
        <v>56.1</v>
      </c>
      <c r="U64" s="36">
        <f>U40*U48</f>
        <v>445.5</v>
      </c>
      <c r="V64" s="36">
        <f>U40*V48</f>
        <v>187</v>
      </c>
      <c r="W64" s="36">
        <f>W40*W48</f>
        <v>855.36</v>
      </c>
      <c r="X64" s="36">
        <f>W40*X48</f>
        <v>359.04</v>
      </c>
      <c r="Y64" s="36">
        <f>Y40*Y48</f>
        <v>169.29</v>
      </c>
      <c r="Z64" s="36">
        <f>Y40*Z48</f>
        <v>71.06</v>
      </c>
      <c r="AA64" s="36">
        <f>AA40*AA48</f>
        <v>213.84</v>
      </c>
      <c r="AB64" s="36">
        <f>AA40*AB48</f>
        <v>89.76</v>
      </c>
      <c r="AC64" s="36">
        <f>AC40*AC48</f>
        <v>196.02</v>
      </c>
      <c r="AD64" s="36">
        <f>AC40*AD48</f>
        <v>82.28</v>
      </c>
      <c r="AE64" s="36">
        <f>AE40*AE48</f>
        <v>400.95</v>
      </c>
      <c r="AF64" s="36">
        <f>AE40*AF48</f>
        <v>168.3</v>
      </c>
      <c r="AG64" s="36">
        <f>AG40*AG48</f>
        <v>231.66</v>
      </c>
      <c r="AH64" s="36">
        <f>AG40*AH48</f>
        <v>97.240000000000009</v>
      </c>
      <c r="AI64" s="36">
        <f>AI40*AI48</f>
        <v>133.65</v>
      </c>
      <c r="AJ64" s="36">
        <f>AI40*AJ48</f>
        <v>56.1</v>
      </c>
      <c r="AK64" s="90"/>
      <c r="AL64" s="90"/>
      <c r="AM64" s="90"/>
      <c r="AN64" s="90"/>
      <c r="AO64" s="90"/>
      <c r="AP64" s="90"/>
    </row>
    <row r="65" spans="1:42">
      <c r="A65" s="35" t="s">
        <v>99</v>
      </c>
      <c r="B65" s="36"/>
      <c r="C65" s="65">
        <f>C57*C40</f>
        <v>163.62</v>
      </c>
      <c r="D65" s="85">
        <f>D57*C40</f>
        <v>0</v>
      </c>
      <c r="E65" s="85">
        <f>E57*E40</f>
        <v>60.6</v>
      </c>
      <c r="F65" s="85">
        <f>F57*E40</f>
        <v>0</v>
      </c>
      <c r="G65" s="85">
        <f>G57*G40</f>
        <v>22.22</v>
      </c>
      <c r="H65" s="85">
        <f>H57*G40</f>
        <v>0</v>
      </c>
      <c r="I65" s="85">
        <f>I57*I40</f>
        <v>30.3</v>
      </c>
      <c r="J65" s="85">
        <f>J57*I40</f>
        <v>0</v>
      </c>
      <c r="K65" s="85">
        <f>K57*K40</f>
        <v>64.64</v>
      </c>
      <c r="L65" s="85">
        <f>L57*K40</f>
        <v>0</v>
      </c>
      <c r="M65" s="85">
        <f>M57*M40</f>
        <v>59.59</v>
      </c>
      <c r="N65" s="85">
        <f>N57*M40</f>
        <v>0</v>
      </c>
      <c r="O65" s="85">
        <f>O57*O40</f>
        <v>15.15</v>
      </c>
      <c r="P65" s="85">
        <f>P57*O40</f>
        <v>0</v>
      </c>
      <c r="Q65" s="85">
        <f>Q57*Q40</f>
        <v>32.32</v>
      </c>
      <c r="R65" s="85">
        <f>R57*Q40</f>
        <v>0</v>
      </c>
      <c r="S65" s="85">
        <f>S57*S40</f>
        <v>15.15</v>
      </c>
      <c r="T65" s="85">
        <f>T57*S40</f>
        <v>0</v>
      </c>
      <c r="U65" s="85">
        <f>U57*U40</f>
        <v>50.5</v>
      </c>
      <c r="V65" s="85">
        <f>V57*U40</f>
        <v>0</v>
      </c>
      <c r="W65" s="85">
        <f>W57*W40</f>
        <v>96.960000000000008</v>
      </c>
      <c r="X65" s="85">
        <f>X57*W40</f>
        <v>0</v>
      </c>
      <c r="Y65" s="85">
        <f>Y57*Y40</f>
        <v>19.190000000000001</v>
      </c>
      <c r="Z65" s="85">
        <f>Z57*Y40</f>
        <v>0</v>
      </c>
      <c r="AA65" s="85">
        <f>AA57*AA40</f>
        <v>24.240000000000002</v>
      </c>
      <c r="AB65" s="85">
        <f>AB57*AA40</f>
        <v>0</v>
      </c>
      <c r="AC65" s="85">
        <f>AC57*AC40</f>
        <v>22.22</v>
      </c>
      <c r="AD65" s="85">
        <f>AD57*AC40</f>
        <v>0</v>
      </c>
      <c r="AE65" s="85">
        <f>AE57*AE40</f>
        <v>45.45</v>
      </c>
      <c r="AF65" s="85">
        <f>AF57*AE40</f>
        <v>0</v>
      </c>
      <c r="AG65" s="85">
        <f>AG57*AG40</f>
        <v>26.26</v>
      </c>
      <c r="AH65" s="85">
        <f>AH57*AG40</f>
        <v>0</v>
      </c>
      <c r="AI65" s="85">
        <f>AI57*AI40</f>
        <v>15.15</v>
      </c>
      <c r="AJ65" s="85">
        <f>AJ57*AI40</f>
        <v>0</v>
      </c>
      <c r="AK65" s="69"/>
      <c r="AL65" s="69"/>
      <c r="AM65" s="69"/>
      <c r="AN65" s="69"/>
      <c r="AO65" s="69"/>
      <c r="AP65" s="69"/>
    </row>
    <row r="66" spans="1:42">
      <c r="A66" s="35" t="s">
        <v>100</v>
      </c>
      <c r="B66" s="36"/>
      <c r="C66" s="65">
        <f>C58*C40</f>
        <v>74.52000000000001</v>
      </c>
      <c r="D66" s="85">
        <f>D58*C40</f>
        <v>0</v>
      </c>
      <c r="E66" s="85">
        <f>E58*E40</f>
        <v>27.6</v>
      </c>
      <c r="F66" s="85">
        <f>F58*E40</f>
        <v>0</v>
      </c>
      <c r="G66" s="85">
        <f>G58*G40</f>
        <v>10.120000000000001</v>
      </c>
      <c r="H66" s="85">
        <f>H58*G40</f>
        <v>0</v>
      </c>
      <c r="I66" s="85">
        <f>I58*I40</f>
        <v>13.8</v>
      </c>
      <c r="J66" s="85">
        <f>J58*I40</f>
        <v>0</v>
      </c>
      <c r="K66" s="85">
        <f>K58*K40</f>
        <v>29.44</v>
      </c>
      <c r="L66" s="85">
        <f>L58*K40</f>
        <v>0</v>
      </c>
      <c r="M66" s="85">
        <f>M58*M40</f>
        <v>27.14</v>
      </c>
      <c r="N66" s="85">
        <f>N58*M40</f>
        <v>0</v>
      </c>
      <c r="O66" s="85">
        <f>O58*O40</f>
        <v>6.9</v>
      </c>
      <c r="P66" s="85">
        <f>P58*O40</f>
        <v>0</v>
      </c>
      <c r="Q66" s="85">
        <f>Q58*Q40</f>
        <v>14.72</v>
      </c>
      <c r="R66" s="85">
        <f>R58*Q40</f>
        <v>0</v>
      </c>
      <c r="S66" s="85">
        <f>S58*S40</f>
        <v>6.9</v>
      </c>
      <c r="T66" s="85">
        <f>T58*S40</f>
        <v>0</v>
      </c>
      <c r="U66" s="85">
        <f>U58*U40</f>
        <v>23</v>
      </c>
      <c r="V66" s="85">
        <f>V58*U40</f>
        <v>0</v>
      </c>
      <c r="W66" s="85">
        <f>W58*W40</f>
        <v>44.160000000000004</v>
      </c>
      <c r="X66" s="85">
        <f>X58*W40</f>
        <v>0</v>
      </c>
      <c r="Y66" s="85">
        <f>Y58*Y40</f>
        <v>8.74</v>
      </c>
      <c r="Z66" s="85">
        <f>Z58*Y40</f>
        <v>0</v>
      </c>
      <c r="AA66" s="85">
        <f>AA58*AA40</f>
        <v>11.040000000000001</v>
      </c>
      <c r="AB66" s="85">
        <f>AB58*AA40</f>
        <v>0</v>
      </c>
      <c r="AC66" s="85">
        <f>AC58*AC40</f>
        <v>10.120000000000001</v>
      </c>
      <c r="AD66" s="85">
        <f>AD58*AC40</f>
        <v>0</v>
      </c>
      <c r="AE66" s="85">
        <f>AE58*AE40</f>
        <v>20.7</v>
      </c>
      <c r="AF66" s="85">
        <f>AF58*AE40</f>
        <v>0</v>
      </c>
      <c r="AG66" s="85">
        <f>AG58*AG40</f>
        <v>11.96</v>
      </c>
      <c r="AH66" s="85">
        <f>AH58*AG40</f>
        <v>0</v>
      </c>
      <c r="AI66" s="85">
        <f>AI58*AI40</f>
        <v>6.9</v>
      </c>
      <c r="AJ66" s="85">
        <f>AJ58*AI40</f>
        <v>0</v>
      </c>
      <c r="AK66" s="69"/>
      <c r="AL66" s="69"/>
      <c r="AM66" s="69"/>
      <c r="AN66" s="69"/>
      <c r="AO66" s="69"/>
      <c r="AP66" s="69"/>
    </row>
    <row r="67" spans="1:42">
      <c r="A67" s="52" t="s">
        <v>22</v>
      </c>
      <c r="C67" s="63">
        <f>C43*C49</f>
        <v>1152.144</v>
      </c>
      <c r="D67" s="83">
        <f>C43*D49</f>
        <v>1629.72</v>
      </c>
      <c r="E67" s="83">
        <f>E43*E49</f>
        <v>426.72</v>
      </c>
      <c r="F67" s="83">
        <f>E43*F49</f>
        <v>603.6</v>
      </c>
      <c r="G67" s="83">
        <f>G43*G49</f>
        <v>156.464</v>
      </c>
      <c r="H67" s="83">
        <f>G43*H49</f>
        <v>221.32</v>
      </c>
      <c r="I67" s="83">
        <f>I43*I49</f>
        <v>0</v>
      </c>
      <c r="J67" s="83">
        <f>I43*J49</f>
        <v>0</v>
      </c>
      <c r="K67" s="83">
        <f>K43*K49</f>
        <v>455.16800000000001</v>
      </c>
      <c r="L67" s="83">
        <f>K43*L49</f>
        <v>643.83999999999992</v>
      </c>
      <c r="M67" s="83">
        <f>M43*M49</f>
        <v>405.38400000000001</v>
      </c>
      <c r="N67" s="83">
        <f>M43*N49</f>
        <v>573.41999999999996</v>
      </c>
      <c r="O67" s="83">
        <f>O43*O49</f>
        <v>106.68</v>
      </c>
      <c r="P67" s="83">
        <f>O43*P49</f>
        <v>150.9</v>
      </c>
      <c r="Q67" s="83">
        <f>Q43*Q49</f>
        <v>227.584</v>
      </c>
      <c r="R67" s="83">
        <f>Q43*R49</f>
        <v>321.91999999999996</v>
      </c>
      <c r="S67" s="83">
        <f>S43*S49</f>
        <v>42.672000000000004</v>
      </c>
      <c r="T67" s="83">
        <f>S43*T49</f>
        <v>60.36</v>
      </c>
      <c r="U67" s="83">
        <f>U43*U49</f>
        <v>298.70400000000001</v>
      </c>
      <c r="V67" s="83">
        <f>U43*V49</f>
        <v>422.52</v>
      </c>
      <c r="W67" s="83">
        <f>W43*W49</f>
        <v>682.75200000000007</v>
      </c>
      <c r="X67" s="83">
        <f>W43*X49</f>
        <v>965.76</v>
      </c>
      <c r="Y67" s="83">
        <f>Y43*Y49</f>
        <v>128.01599999999999</v>
      </c>
      <c r="Z67" s="83">
        <f>Y43*Z49</f>
        <v>181.07999999999998</v>
      </c>
      <c r="AA67" s="83">
        <f>AA43*AA49</f>
        <v>170.68800000000002</v>
      </c>
      <c r="AB67" s="83">
        <f>AA43*AB49</f>
        <v>241.44</v>
      </c>
      <c r="AC67" s="83">
        <f>AC43*AC49</f>
        <v>156.464</v>
      </c>
      <c r="AD67" s="83">
        <f>AC43*AD49</f>
        <v>221.32</v>
      </c>
      <c r="AE67" s="83">
        <f>AE43*AE49</f>
        <v>241.80800000000002</v>
      </c>
      <c r="AF67" s="83">
        <f>AE43*AF49</f>
        <v>342.03999999999996</v>
      </c>
      <c r="AG67" s="83">
        <f>AG43*AG49</f>
        <v>184.91200000000001</v>
      </c>
      <c r="AH67" s="83">
        <f>AG43*AH49</f>
        <v>261.56</v>
      </c>
      <c r="AI67" s="83">
        <f>AI43*AI49</f>
        <v>99.567999999999998</v>
      </c>
      <c r="AJ67" s="83">
        <f>AI43*AJ49</f>
        <v>140.84</v>
      </c>
      <c r="AK67" s="86"/>
      <c r="AL67" s="86"/>
      <c r="AM67" s="86"/>
      <c r="AN67" s="86"/>
      <c r="AO67" s="86"/>
      <c r="AP67" s="86"/>
    </row>
    <row r="68" spans="1:42">
      <c r="A68" s="52" t="s">
        <v>23</v>
      </c>
      <c r="C68" s="63">
        <f>C44*C50</f>
        <v>628.64099999999996</v>
      </c>
      <c r="D68" s="83">
        <f>C44*D50</f>
        <v>736.29</v>
      </c>
      <c r="E68" s="83">
        <f>E44*E50</f>
        <v>232.83</v>
      </c>
      <c r="F68" s="83">
        <f>E44*F50</f>
        <v>272.7</v>
      </c>
      <c r="G68" s="83">
        <f>G44*G50</f>
        <v>32.389240000000001</v>
      </c>
      <c r="H68" s="83">
        <f>G44*H50</f>
        <v>37.935600000000001</v>
      </c>
      <c r="I68" s="83">
        <f>I44*I50</f>
        <v>0</v>
      </c>
      <c r="J68" s="83">
        <f>I44*J50</f>
        <v>0</v>
      </c>
      <c r="K68" s="83">
        <f>K44*K50</f>
        <v>227.65600000000001</v>
      </c>
      <c r="L68" s="83">
        <f>K44*L50</f>
        <v>266.64</v>
      </c>
      <c r="M68" s="83">
        <f>M44*M50</f>
        <v>19.661200000000001</v>
      </c>
      <c r="N68" s="83">
        <f>M44*N50</f>
        <v>23.027999999999999</v>
      </c>
      <c r="O68" s="83">
        <f>O44*O50</f>
        <v>58.207500000000003</v>
      </c>
      <c r="P68" s="83">
        <f>O44*P50</f>
        <v>68.174999999999997</v>
      </c>
      <c r="Q68" s="83">
        <f>Q44*Q50</f>
        <v>124.176</v>
      </c>
      <c r="R68" s="83">
        <f>Q44*R50</f>
        <v>145.44</v>
      </c>
      <c r="S68" s="83">
        <f>S44*S50</f>
        <v>23.283000000000001</v>
      </c>
      <c r="T68" s="83">
        <f>S44*T50</f>
        <v>27.27</v>
      </c>
      <c r="U68" s="83">
        <f>U44*U50</f>
        <v>0</v>
      </c>
      <c r="V68" s="83">
        <f>U44*V50</f>
        <v>0</v>
      </c>
      <c r="W68" s="83">
        <f>W44*W50</f>
        <v>372.52800000000002</v>
      </c>
      <c r="X68" s="83">
        <f>W44*X50</f>
        <v>436.32</v>
      </c>
      <c r="Y68" s="83">
        <f>Y44*Y50</f>
        <v>34.821020000000004</v>
      </c>
      <c r="Z68" s="83">
        <f>Y44*Z50</f>
        <v>40.783799999999999</v>
      </c>
      <c r="AA68" s="83">
        <f>AA44*AA50</f>
        <v>51.74</v>
      </c>
      <c r="AB68" s="83">
        <f>AA44*AB50</f>
        <v>60.6</v>
      </c>
      <c r="AC68" s="83">
        <f>AC44*AC50</f>
        <v>85.370999999999995</v>
      </c>
      <c r="AD68" s="83">
        <f>AC44*AD50</f>
        <v>99.99</v>
      </c>
      <c r="AE68" s="83">
        <f>AE44*AE50</f>
        <v>0</v>
      </c>
      <c r="AF68" s="83">
        <f>AE44*AF50</f>
        <v>0</v>
      </c>
      <c r="AG68" s="83">
        <f>AG44*AG50</f>
        <v>85.888400000000004</v>
      </c>
      <c r="AH68" s="83">
        <f>AG44*AH50</f>
        <v>100.596</v>
      </c>
      <c r="AI68" s="83">
        <f>AI44*AI50</f>
        <v>23.8004</v>
      </c>
      <c r="AJ68" s="83">
        <f>AI44*AJ50</f>
        <v>27.876000000000001</v>
      </c>
      <c r="AK68" s="86"/>
      <c r="AL68" s="86"/>
      <c r="AM68" s="86"/>
      <c r="AN68" s="86"/>
      <c r="AO68" s="86"/>
      <c r="AP68" s="86"/>
    </row>
    <row r="69" spans="1:42">
      <c r="A69" s="52" t="s">
        <v>24</v>
      </c>
      <c r="C69" s="63">
        <f>C45*C51</f>
        <v>99.692999999999998</v>
      </c>
      <c r="D69" s="83">
        <f>C45*D51</f>
        <v>54.59</v>
      </c>
      <c r="E69" s="83">
        <f>E45*E51</f>
        <v>169.29</v>
      </c>
      <c r="F69" s="83">
        <f>E45*F51</f>
        <v>92.7</v>
      </c>
      <c r="G69" s="83">
        <f>G45*G51</f>
        <v>0</v>
      </c>
      <c r="H69" s="83">
        <f>G45*H51</f>
        <v>0</v>
      </c>
      <c r="I69" s="83">
        <f>I45*I51</f>
        <v>0</v>
      </c>
      <c r="J69" s="83">
        <f>I45*J51</f>
        <v>0</v>
      </c>
      <c r="K69" s="83">
        <f>K45*K51</f>
        <v>0</v>
      </c>
      <c r="L69" s="83">
        <f>K45*L51</f>
        <v>0</v>
      </c>
      <c r="M69" s="83">
        <f>M45*M51</f>
        <v>0</v>
      </c>
      <c r="N69" s="83">
        <f>M45*N51</f>
        <v>0</v>
      </c>
      <c r="O69" s="83">
        <f>O45*O51</f>
        <v>1.4483699999999999</v>
      </c>
      <c r="P69" s="83">
        <f>O45*P51</f>
        <v>0.79310000000000003</v>
      </c>
      <c r="Q69" s="83">
        <f>Q45*Q51</f>
        <v>164.21129999999999</v>
      </c>
      <c r="R69" s="83">
        <f>Q45*R51</f>
        <v>89.918999999999997</v>
      </c>
      <c r="S69" s="83">
        <f>S45*S51</f>
        <v>13.9194</v>
      </c>
      <c r="T69" s="83">
        <f>S45*T51</f>
        <v>7.6219999999999999</v>
      </c>
      <c r="U69" s="83">
        <f>U45*U51</f>
        <v>0</v>
      </c>
      <c r="V69" s="83">
        <f>U45*V51</f>
        <v>0</v>
      </c>
      <c r="W69" s="83">
        <f>W45*W51</f>
        <v>83.516400000000004</v>
      </c>
      <c r="X69" s="83">
        <f>W45*X51</f>
        <v>45.731999999999999</v>
      </c>
      <c r="Y69" s="83">
        <f>Y45*Y51</f>
        <v>0</v>
      </c>
      <c r="Z69" s="83">
        <f>Y45*Z51</f>
        <v>0</v>
      </c>
      <c r="AA69" s="83">
        <f>AA45*AA51</f>
        <v>0</v>
      </c>
      <c r="AB69" s="83">
        <f>AA45*AB51</f>
        <v>0</v>
      </c>
      <c r="AC69" s="83">
        <f>AC45*AC51</f>
        <v>19.280249999999999</v>
      </c>
      <c r="AD69" s="83">
        <f>AC45*AD51</f>
        <v>10.557500000000001</v>
      </c>
      <c r="AE69" s="83">
        <f>AE45*AE51</f>
        <v>0</v>
      </c>
      <c r="AF69" s="83">
        <f>AE45*AF51</f>
        <v>0</v>
      </c>
      <c r="AG69" s="83">
        <f>AG45*AG51</f>
        <v>0</v>
      </c>
      <c r="AH69" s="83">
        <f>AG45*AH51</f>
        <v>0</v>
      </c>
      <c r="AI69" s="83">
        <f>AI45*AI51</f>
        <v>0</v>
      </c>
      <c r="AJ69" s="83">
        <f>AI45*AJ51</f>
        <v>0</v>
      </c>
      <c r="AK69" s="86"/>
      <c r="AL69" s="86"/>
      <c r="AM69" s="86"/>
      <c r="AN69" s="86"/>
      <c r="AO69" s="86"/>
      <c r="AP69" s="86"/>
    </row>
    <row r="70" spans="1:42">
      <c r="A70" s="52" t="s">
        <v>25</v>
      </c>
      <c r="C70" s="63">
        <f>N30</f>
        <v>28.7</v>
      </c>
      <c r="D70" s="83">
        <f>Q30</f>
        <v>62.6</v>
      </c>
      <c r="E70" s="83">
        <f t="shared" ref="E70:Z70" si="11">C70</f>
        <v>28.7</v>
      </c>
      <c r="F70" s="83">
        <f t="shared" si="11"/>
        <v>62.6</v>
      </c>
      <c r="G70" s="83">
        <f t="shared" si="11"/>
        <v>28.7</v>
      </c>
      <c r="H70" s="83">
        <f t="shared" si="11"/>
        <v>62.6</v>
      </c>
      <c r="I70" s="83">
        <f t="shared" si="11"/>
        <v>28.7</v>
      </c>
      <c r="J70" s="83">
        <f t="shared" si="11"/>
        <v>62.6</v>
      </c>
      <c r="K70" s="83">
        <f t="shared" si="11"/>
        <v>28.7</v>
      </c>
      <c r="L70" s="83">
        <f t="shared" si="11"/>
        <v>62.6</v>
      </c>
      <c r="M70" s="83">
        <f t="shared" si="11"/>
        <v>28.7</v>
      </c>
      <c r="N70" s="83">
        <f t="shared" si="11"/>
        <v>62.6</v>
      </c>
      <c r="O70" s="83">
        <f t="shared" si="11"/>
        <v>28.7</v>
      </c>
      <c r="P70" s="83">
        <f t="shared" si="11"/>
        <v>62.6</v>
      </c>
      <c r="Q70" s="83">
        <f t="shared" si="11"/>
        <v>28.7</v>
      </c>
      <c r="R70" s="83">
        <f t="shared" si="11"/>
        <v>62.6</v>
      </c>
      <c r="S70" s="83">
        <f t="shared" si="11"/>
        <v>28.7</v>
      </c>
      <c r="T70" s="83">
        <f t="shared" si="11"/>
        <v>62.6</v>
      </c>
      <c r="U70" s="83">
        <f t="shared" si="11"/>
        <v>28.7</v>
      </c>
      <c r="V70" s="83">
        <f t="shared" si="11"/>
        <v>62.6</v>
      </c>
      <c r="W70" s="83">
        <f t="shared" si="11"/>
        <v>28.7</v>
      </c>
      <c r="X70" s="83">
        <f t="shared" si="11"/>
        <v>62.6</v>
      </c>
      <c r="Y70" s="83">
        <f>W70</f>
        <v>28.7</v>
      </c>
      <c r="Z70" s="83">
        <f t="shared" si="11"/>
        <v>62.6</v>
      </c>
      <c r="AA70" s="83">
        <f>Y70</f>
        <v>28.7</v>
      </c>
      <c r="AB70" s="83">
        <f t="shared" ref="AB70:AJ70" si="12">Z70</f>
        <v>62.6</v>
      </c>
      <c r="AC70" s="83">
        <f t="shared" si="12"/>
        <v>28.7</v>
      </c>
      <c r="AD70" s="83">
        <f t="shared" si="12"/>
        <v>62.6</v>
      </c>
      <c r="AE70" s="83">
        <f t="shared" si="12"/>
        <v>28.7</v>
      </c>
      <c r="AF70" s="83">
        <f t="shared" si="12"/>
        <v>62.6</v>
      </c>
      <c r="AG70" s="83">
        <f t="shared" si="12"/>
        <v>28.7</v>
      </c>
      <c r="AH70" s="83">
        <f t="shared" si="12"/>
        <v>62.6</v>
      </c>
      <c r="AI70" s="83">
        <f t="shared" si="12"/>
        <v>28.7</v>
      </c>
      <c r="AJ70" s="83">
        <f t="shared" si="12"/>
        <v>62.6</v>
      </c>
      <c r="AK70" s="86"/>
      <c r="AL70" s="86"/>
      <c r="AM70" s="86"/>
      <c r="AN70" s="86"/>
      <c r="AO70" s="86"/>
      <c r="AP70" s="86"/>
    </row>
    <row r="71" spans="1:42">
      <c r="A71" s="35" t="s">
        <v>101</v>
      </c>
      <c r="B71" s="36"/>
      <c r="C71" s="65">
        <f>SUM(C64,C67:C70)*C59</f>
        <v>-152.59349797000002</v>
      </c>
      <c r="D71" s="65">
        <f t="shared" ref="D71:AJ71" si="13">SUM(D64,D67:D70)*D59</f>
        <v>0</v>
      </c>
      <c r="E71" s="65">
        <f t="shared" si="13"/>
        <v>-63.363252100000004</v>
      </c>
      <c r="F71" s="65">
        <f t="shared" si="13"/>
        <v>0</v>
      </c>
      <c r="G71" s="65">
        <f t="shared" si="13"/>
        <v>-18.8237860186</v>
      </c>
      <c r="H71" s="65">
        <f t="shared" si="13"/>
        <v>0</v>
      </c>
      <c r="I71" s="65">
        <f t="shared" si="13"/>
        <v>-13.472440000000001</v>
      </c>
      <c r="J71" s="65">
        <f t="shared" si="13"/>
        <v>0</v>
      </c>
      <c r="K71" s="65">
        <f t="shared" si="13"/>
        <v>-58.339488459999998</v>
      </c>
      <c r="L71" s="65">
        <f t="shared" si="13"/>
        <v>0</v>
      </c>
      <c r="M71" s="65">
        <f t="shared" si="13"/>
        <v>-44.578993128000008</v>
      </c>
      <c r="N71" s="65">
        <f t="shared" si="13"/>
        <v>0</v>
      </c>
      <c r="O71" s="65">
        <f t="shared" si="13"/>
        <v>-14.960137373050001</v>
      </c>
      <c r="P71" s="65">
        <f t="shared" si="13"/>
        <v>0</v>
      </c>
      <c r="Q71" s="65">
        <f t="shared" si="13"/>
        <v>-37.767951019500003</v>
      </c>
      <c r="R71" s="65">
        <f t="shared" si="13"/>
        <v>0</v>
      </c>
      <c r="S71" s="65">
        <f t="shared" si="13"/>
        <v>-11.024843565999999</v>
      </c>
      <c r="T71" s="65">
        <f t="shared" si="13"/>
        <v>0</v>
      </c>
      <c r="U71" s="65">
        <f t="shared" si="13"/>
        <v>-35.178725559999997</v>
      </c>
      <c r="V71" s="65">
        <f t="shared" si="13"/>
        <v>0</v>
      </c>
      <c r="W71" s="65">
        <f t="shared" si="13"/>
        <v>-92.070309046000006</v>
      </c>
      <c r="X71" s="65">
        <f t="shared" si="13"/>
        <v>0</v>
      </c>
      <c r="Y71" s="65">
        <f t="shared" si="13"/>
        <v>-16.4230418153</v>
      </c>
      <c r="Z71" s="65">
        <f t="shared" si="13"/>
        <v>0</v>
      </c>
      <c r="AA71" s="65">
        <f t="shared" si="13"/>
        <v>-21.163018520000001</v>
      </c>
      <c r="AB71" s="65">
        <f t="shared" si="13"/>
        <v>0</v>
      </c>
      <c r="AC71" s="65">
        <f t="shared" si="13"/>
        <v>-22.112791403750002</v>
      </c>
      <c r="AD71" s="65">
        <f t="shared" si="13"/>
        <v>0</v>
      </c>
      <c r="AE71" s="65">
        <f t="shared" si="13"/>
        <v>-30.561410870000003</v>
      </c>
      <c r="AF71" s="65">
        <f t="shared" si="13"/>
        <v>0</v>
      </c>
      <c r="AG71" s="65">
        <f t="shared" si="13"/>
        <v>-24.175765605999999</v>
      </c>
      <c r="AH71" s="65">
        <f t="shared" si="13"/>
        <v>0</v>
      </c>
      <c r="AI71" s="65">
        <f t="shared" si="13"/>
        <v>-13.004472976000001</v>
      </c>
      <c r="AJ71" s="65">
        <f t="shared" si="13"/>
        <v>0</v>
      </c>
      <c r="AK71" s="69"/>
      <c r="AL71" s="69"/>
      <c r="AM71" s="69"/>
      <c r="AN71" s="69"/>
      <c r="AO71" s="69"/>
      <c r="AP71" s="69"/>
    </row>
    <row r="72" spans="1:42">
      <c r="A72" s="36" t="s">
        <v>103</v>
      </c>
      <c r="B72" s="36"/>
      <c r="C72" s="63">
        <f t="shared" ref="C72:AJ72" si="14">SUM(C64:C71,C74:C79)*C56</f>
        <v>37.988697994666971</v>
      </c>
      <c r="D72" s="63">
        <f t="shared" si="14"/>
        <v>0</v>
      </c>
      <c r="E72" s="63">
        <f t="shared" si="14"/>
        <v>16.242234086159396</v>
      </c>
      <c r="F72" s="63">
        <f t="shared" si="14"/>
        <v>0</v>
      </c>
      <c r="G72" s="63">
        <f t="shared" si="14"/>
        <v>4.4490297851499223</v>
      </c>
      <c r="H72" s="63">
        <f t="shared" si="14"/>
        <v>0</v>
      </c>
      <c r="I72" s="63">
        <f t="shared" si="14"/>
        <v>2.8332006799954028</v>
      </c>
      <c r="J72" s="63">
        <f t="shared" si="14"/>
        <v>0</v>
      </c>
      <c r="K72" s="63">
        <f t="shared" si="14"/>
        <v>14.273056370456873</v>
      </c>
      <c r="L72" s="63">
        <f t="shared" si="14"/>
        <v>0</v>
      </c>
      <c r="M72" s="63">
        <f t="shared" si="14"/>
        <v>10.462909376236691</v>
      </c>
      <c r="N72" s="63">
        <f t="shared" si="14"/>
        <v>0</v>
      </c>
      <c r="O72" s="63">
        <f t="shared" si="14"/>
        <v>3.6141602465896869</v>
      </c>
      <c r="P72" s="63">
        <f t="shared" si="14"/>
        <v>0</v>
      </c>
      <c r="Q72" s="63">
        <f t="shared" si="14"/>
        <v>9.9030570534207154</v>
      </c>
      <c r="R72" s="63">
        <f t="shared" si="14"/>
        <v>0</v>
      </c>
      <c r="S72" s="63">
        <f t="shared" si="14"/>
        <v>2.5707625309733966</v>
      </c>
      <c r="T72" s="63">
        <f t="shared" si="14"/>
        <v>0</v>
      </c>
      <c r="U72" s="63">
        <f t="shared" si="14"/>
        <v>8.1429959675274759</v>
      </c>
      <c r="V72" s="63">
        <f t="shared" si="14"/>
        <v>0</v>
      </c>
      <c r="W72" s="63">
        <f t="shared" si="14"/>
        <v>22.982088442742562</v>
      </c>
      <c r="X72" s="63">
        <f t="shared" si="14"/>
        <v>0</v>
      </c>
      <c r="Y72" s="63">
        <f t="shared" si="14"/>
        <v>3.8810895200343474</v>
      </c>
      <c r="Z72" s="63">
        <f t="shared" si="14"/>
        <v>0</v>
      </c>
      <c r="AA72" s="63">
        <f t="shared" si="14"/>
        <v>5.0512448202818341</v>
      </c>
      <c r="AB72" s="63">
        <f t="shared" si="14"/>
        <v>0</v>
      </c>
      <c r="AC72" s="63">
        <f t="shared" si="14"/>
        <v>5.4520466756371597</v>
      </c>
      <c r="AD72" s="63">
        <f t="shared" si="14"/>
        <v>0</v>
      </c>
      <c r="AE72" s="63">
        <f t="shared" si="14"/>
        <v>7.0286069932926649</v>
      </c>
      <c r="AF72" s="63">
        <f t="shared" si="14"/>
        <v>0</v>
      </c>
      <c r="AG72" s="63">
        <f t="shared" si="14"/>
        <v>5.8513108107089682</v>
      </c>
      <c r="AH72" s="63">
        <f t="shared" si="14"/>
        <v>0</v>
      </c>
      <c r="AI72" s="63">
        <f t="shared" si="14"/>
        <v>3.046765257752833</v>
      </c>
      <c r="AJ72" s="63">
        <f t="shared" si="14"/>
        <v>0</v>
      </c>
      <c r="AK72" s="86"/>
      <c r="AL72" s="86"/>
      <c r="AM72" s="86"/>
      <c r="AN72" s="86"/>
      <c r="AO72" s="86"/>
      <c r="AP72" s="86"/>
    </row>
    <row r="73" spans="1:42">
      <c r="A73" s="52" t="s">
        <v>26</v>
      </c>
      <c r="C73" s="64">
        <f>SUM(C64:C72)</f>
        <v>3476.1332000246666</v>
      </c>
      <c r="D73" s="64">
        <f t="shared" ref="D73:AJ73" si="15">SUM(D64:D72)</f>
        <v>3089.08</v>
      </c>
      <c r="E73" s="64">
        <f t="shared" si="15"/>
        <v>1433.2189819861594</v>
      </c>
      <c r="F73" s="64">
        <f t="shared" si="15"/>
        <v>1256</v>
      </c>
      <c r="G73" s="64">
        <f t="shared" si="15"/>
        <v>431.53848376654997</v>
      </c>
      <c r="H73" s="64">
        <f t="shared" si="15"/>
        <v>404.13560000000007</v>
      </c>
      <c r="I73" s="64">
        <f t="shared" si="15"/>
        <v>329.46076067999542</v>
      </c>
      <c r="J73" s="64">
        <f t="shared" si="15"/>
        <v>174.8</v>
      </c>
      <c r="K73" s="64">
        <f t="shared" si="15"/>
        <v>1331.777567910457</v>
      </c>
      <c r="L73" s="64">
        <f t="shared" si="15"/>
        <v>1212.4399999999998</v>
      </c>
      <c r="M73" s="64">
        <f t="shared" si="15"/>
        <v>1032.0491162482369</v>
      </c>
      <c r="N73" s="64">
        <f t="shared" si="15"/>
        <v>879.70799999999997</v>
      </c>
      <c r="O73" s="64">
        <f t="shared" si="15"/>
        <v>339.38989287353968</v>
      </c>
      <c r="P73" s="64">
        <f t="shared" si="15"/>
        <v>338.56810000000002</v>
      </c>
      <c r="Q73" s="64">
        <f t="shared" si="15"/>
        <v>848.96640603392075</v>
      </c>
      <c r="R73" s="64">
        <f t="shared" si="15"/>
        <v>739.55899999999997</v>
      </c>
      <c r="S73" s="64">
        <f t="shared" si="15"/>
        <v>255.82031896497341</v>
      </c>
      <c r="T73" s="64">
        <f t="shared" si="15"/>
        <v>213.95200000000003</v>
      </c>
      <c r="U73" s="64">
        <f t="shared" si="15"/>
        <v>819.36827040752746</v>
      </c>
      <c r="V73" s="64">
        <f t="shared" si="15"/>
        <v>672.12</v>
      </c>
      <c r="W73" s="64">
        <f t="shared" si="15"/>
        <v>2094.8881793967425</v>
      </c>
      <c r="X73" s="64">
        <f t="shared" si="15"/>
        <v>1869.4519999999998</v>
      </c>
      <c r="Y73" s="64">
        <f t="shared" si="15"/>
        <v>376.21506770473428</v>
      </c>
      <c r="Z73" s="64">
        <f t="shared" si="15"/>
        <v>355.52379999999999</v>
      </c>
      <c r="AA73" s="64">
        <f t="shared" si="15"/>
        <v>484.13622630028186</v>
      </c>
      <c r="AB73" s="64">
        <f t="shared" si="15"/>
        <v>454.40000000000003</v>
      </c>
      <c r="AC73" s="64">
        <f t="shared" si="15"/>
        <v>501.51450527188717</v>
      </c>
      <c r="AD73" s="64">
        <f t="shared" si="15"/>
        <v>476.74750000000006</v>
      </c>
      <c r="AE73" s="64">
        <f t="shared" si="15"/>
        <v>714.0751961232927</v>
      </c>
      <c r="AF73" s="64">
        <f t="shared" si="15"/>
        <v>572.93999999999994</v>
      </c>
      <c r="AG73" s="64">
        <f t="shared" si="15"/>
        <v>551.05594520470902</v>
      </c>
      <c r="AH73" s="64">
        <f t="shared" si="15"/>
        <v>521.99599999999998</v>
      </c>
      <c r="AI73" s="64">
        <f t="shared" si="15"/>
        <v>297.81069228175289</v>
      </c>
      <c r="AJ73" s="64">
        <f t="shared" si="15"/>
        <v>287.416</v>
      </c>
      <c r="AK73" s="99"/>
      <c r="AL73" s="99"/>
      <c r="AM73" s="99"/>
      <c r="AN73" s="99"/>
      <c r="AO73" s="99"/>
      <c r="AP73" s="99"/>
    </row>
    <row r="74" spans="1:42">
      <c r="A74" s="74" t="s">
        <v>91</v>
      </c>
      <c r="B74" s="36"/>
      <c r="C74" s="63">
        <f>C46*C53</f>
        <v>768.18</v>
      </c>
      <c r="D74" s="83">
        <f>C46*D53</f>
        <v>768.18</v>
      </c>
      <c r="E74" s="83">
        <f>E46*E53</f>
        <v>371.7</v>
      </c>
      <c r="F74" s="83">
        <f>E46*F53</f>
        <v>371.7</v>
      </c>
      <c r="G74" s="83">
        <f>G46*G53</f>
        <v>70.028279999999995</v>
      </c>
      <c r="H74" s="83">
        <f>G46*H53</f>
        <v>70.028279999999995</v>
      </c>
      <c r="I74" s="83">
        <f>I46*I53</f>
        <v>0</v>
      </c>
      <c r="J74" s="83">
        <f>I46*J53</f>
        <v>0</v>
      </c>
      <c r="K74" s="83">
        <f>K46*K53</f>
        <v>267.62400000000002</v>
      </c>
      <c r="L74" s="83">
        <f>K46*L53</f>
        <v>267.62400000000002</v>
      </c>
      <c r="M74" s="83">
        <f>M46*M53</f>
        <v>150.66239999999999</v>
      </c>
      <c r="N74" s="83">
        <f>M46*N53</f>
        <v>150.66239999999999</v>
      </c>
      <c r="O74" s="83">
        <f>O46*O53</f>
        <v>66.001530000000002</v>
      </c>
      <c r="P74" s="83">
        <f>O46*P53</f>
        <v>66.001530000000002</v>
      </c>
      <c r="Q74" s="83">
        <f>Q46*Q53</f>
        <v>246.93270000000001</v>
      </c>
      <c r="R74" s="83">
        <f>Q46*R53</f>
        <v>246.93270000000001</v>
      </c>
      <c r="S74" s="83">
        <f>S46*S53</f>
        <v>35.187600000000003</v>
      </c>
      <c r="T74" s="83">
        <f>S46*T53</f>
        <v>35.187600000000003</v>
      </c>
      <c r="U74" s="83">
        <f>U46*U53</f>
        <v>104.07599999999999</v>
      </c>
      <c r="V74" s="83">
        <f>U46*V53</f>
        <v>104.07599999999999</v>
      </c>
      <c r="W74" s="83">
        <f>W46*W53</f>
        <v>471.31560000000002</v>
      </c>
      <c r="X74" s="83">
        <f>W46*X53</f>
        <v>471.31560000000002</v>
      </c>
      <c r="Y74" s="83">
        <f>Y46*Y53</f>
        <v>61.280940000000001</v>
      </c>
      <c r="Z74" s="83">
        <f>Y46*Z53</f>
        <v>61.280940000000001</v>
      </c>
      <c r="AA74" s="83">
        <f>AA46*AA53</f>
        <v>84.251999999999995</v>
      </c>
      <c r="AB74" s="83">
        <f>AA46*AB53</f>
        <v>84.251999999999995</v>
      </c>
      <c r="AC74" s="83">
        <f>AC46*AC53</f>
        <v>108.10275</v>
      </c>
      <c r="AD74" s="83">
        <f>AC46*AD53</f>
        <v>108.10275</v>
      </c>
      <c r="AE74" s="83">
        <f>AE46*AE53</f>
        <v>84.251999999999995</v>
      </c>
      <c r="AF74" s="83">
        <f>AE46*AF53</f>
        <v>84.251999999999995</v>
      </c>
      <c r="AG74" s="83">
        <f>AG46*AG53</f>
        <v>105.5628</v>
      </c>
      <c r="AH74" s="83">
        <f>AG46*AH53</f>
        <v>105.5628</v>
      </c>
      <c r="AI74" s="83">
        <f>AI46*AI53</f>
        <v>46.090800000000002</v>
      </c>
      <c r="AJ74" s="83">
        <f>AI46*AJ53</f>
        <v>46.090800000000002</v>
      </c>
      <c r="AK74" s="86"/>
      <c r="AL74" s="86"/>
      <c r="AM74" s="86"/>
      <c r="AN74" s="86"/>
      <c r="AO74" s="86"/>
      <c r="AP74" s="86"/>
    </row>
    <row r="75" spans="1:42">
      <c r="A75" s="74" t="s">
        <v>92</v>
      </c>
      <c r="B75" s="36"/>
      <c r="C75" s="63">
        <f>C46*C54</f>
        <v>57.536000000000001</v>
      </c>
      <c r="D75" s="83">
        <f>C46*D54</f>
        <v>57.536000000000001</v>
      </c>
      <c r="E75" s="83">
        <f>E46*E54</f>
        <v>27.84</v>
      </c>
      <c r="F75" s="83">
        <f>E46*F54</f>
        <v>27.84</v>
      </c>
      <c r="G75" s="83">
        <f>G46*G54</f>
        <v>5.2450559999999999</v>
      </c>
      <c r="H75" s="83">
        <f>G46*H54</f>
        <v>5.2450559999999999</v>
      </c>
      <c r="I75" s="83">
        <f>I46*I54</f>
        <v>0</v>
      </c>
      <c r="J75" s="83">
        <f>I46*J54</f>
        <v>0</v>
      </c>
      <c r="K75" s="83">
        <f>K46*K54</f>
        <v>20.044799999999999</v>
      </c>
      <c r="L75" s="83">
        <f>K46*L54</f>
        <v>20.044799999999999</v>
      </c>
      <c r="M75" s="83">
        <f>M46*M54</f>
        <v>11.28448</v>
      </c>
      <c r="N75" s="83">
        <f>M46*N54</f>
        <v>11.28448</v>
      </c>
      <c r="O75" s="83">
        <f>O46*O54</f>
        <v>4.9434560000000003</v>
      </c>
      <c r="P75" s="83">
        <f>O46*P54</f>
        <v>4.9434560000000003</v>
      </c>
      <c r="Q75" s="83">
        <f>Q46*Q54</f>
        <v>18.495039999999999</v>
      </c>
      <c r="R75" s="83">
        <f>Q46*R54</f>
        <v>18.495039999999999</v>
      </c>
      <c r="S75" s="83">
        <f>S46*S54</f>
        <v>2.6355200000000001</v>
      </c>
      <c r="T75" s="83">
        <f>S46*T54</f>
        <v>2.6355200000000001</v>
      </c>
      <c r="U75" s="83">
        <f>U46*U54</f>
        <v>7.7952000000000004</v>
      </c>
      <c r="V75" s="83">
        <f>U46*V54</f>
        <v>7.7952000000000004</v>
      </c>
      <c r="W75" s="83">
        <f>W46*W54</f>
        <v>35.301119999999997</v>
      </c>
      <c r="X75" s="83">
        <f>W46*X54</f>
        <v>35.301119999999997</v>
      </c>
      <c r="Y75" s="83">
        <f>Y46*Y54</f>
        <v>4.5898880000000002</v>
      </c>
      <c r="Z75" s="83">
        <f>Y46*Z54</f>
        <v>4.5898880000000002</v>
      </c>
      <c r="AA75" s="83">
        <f>AA46*AA54</f>
        <v>6.3104000000000005</v>
      </c>
      <c r="AB75" s="83">
        <f>AA46*AB54</f>
        <v>6.3104000000000005</v>
      </c>
      <c r="AC75" s="83">
        <f>AC46*AC54</f>
        <v>8.0968</v>
      </c>
      <c r="AD75" s="83">
        <f>AC46*AD54</f>
        <v>8.0968</v>
      </c>
      <c r="AE75" s="83">
        <f>AE46*AE54</f>
        <v>6.3104000000000005</v>
      </c>
      <c r="AF75" s="83">
        <f>AE46*AF54</f>
        <v>6.3104000000000005</v>
      </c>
      <c r="AG75" s="83">
        <f>AG46*AG54</f>
        <v>7.9065599999999998</v>
      </c>
      <c r="AH75" s="83">
        <f>AG46*AH54</f>
        <v>7.9065599999999998</v>
      </c>
      <c r="AI75" s="83">
        <f>AI46*AI54</f>
        <v>3.4521600000000001</v>
      </c>
      <c r="AJ75" s="83">
        <f>AI46*AJ54</f>
        <v>3.4521600000000001</v>
      </c>
      <c r="AK75" s="86"/>
      <c r="AL75" s="86"/>
      <c r="AM75" s="86"/>
      <c r="AN75" s="86"/>
      <c r="AO75" s="86"/>
      <c r="AP75" s="86"/>
    </row>
    <row r="76" spans="1:42">
      <c r="A76" s="35" t="s">
        <v>93</v>
      </c>
      <c r="B76" s="36"/>
      <c r="C76" s="65">
        <f>SUM(C64:C71)*C55</f>
        <v>18.290928750799598</v>
      </c>
      <c r="D76" s="65">
        <f t="shared" ref="D76:AJ76" si="16">SUM(D64:D71)*D55</f>
        <v>16.433905599999999</v>
      </c>
      <c r="E76" s="65">
        <f t="shared" si="16"/>
        <v>7.5383162988279997</v>
      </c>
      <c r="F76" s="65">
        <f t="shared" si="16"/>
        <v>6.6819199999999999</v>
      </c>
      <c r="G76" s="65">
        <f t="shared" si="16"/>
        <v>2.2721158951810483</v>
      </c>
      <c r="H76" s="65">
        <f t="shared" si="16"/>
        <v>2.1500013920000005</v>
      </c>
      <c r="I76" s="65">
        <f t="shared" si="16"/>
        <v>1.7376586192000001</v>
      </c>
      <c r="J76" s="65">
        <f t="shared" si="16"/>
        <v>0.9299360000000001</v>
      </c>
      <c r="K76" s="65">
        <f t="shared" si="16"/>
        <v>7.0091240013928005</v>
      </c>
      <c r="L76" s="65">
        <f t="shared" si="16"/>
        <v>6.4501807999999992</v>
      </c>
      <c r="M76" s="65">
        <f t="shared" si="16"/>
        <v>5.4348386205590407</v>
      </c>
      <c r="N76" s="65">
        <f t="shared" si="16"/>
        <v>4.6800465600000001</v>
      </c>
      <c r="O76" s="65">
        <f t="shared" si="16"/>
        <v>1.7863268975753741</v>
      </c>
      <c r="P76" s="65">
        <f t="shared" si="16"/>
        <v>1.801182292</v>
      </c>
      <c r="Q76" s="65">
        <f t="shared" si="16"/>
        <v>4.4638170165762601</v>
      </c>
      <c r="R76" s="65">
        <f t="shared" si="16"/>
        <v>3.93445388</v>
      </c>
      <c r="S76" s="65">
        <f t="shared" si="16"/>
        <v>1.3472876402288803</v>
      </c>
      <c r="T76" s="65">
        <f t="shared" si="16"/>
        <v>1.1382246400000002</v>
      </c>
      <c r="U76" s="65">
        <f t="shared" si="16"/>
        <v>4.3157184600208005</v>
      </c>
      <c r="V76" s="65">
        <f t="shared" si="16"/>
        <v>3.5756784000000001</v>
      </c>
      <c r="W76" s="65">
        <f t="shared" si="16"/>
        <v>11.022540403875279</v>
      </c>
      <c r="X76" s="65">
        <f t="shared" si="16"/>
        <v>9.9454846399999983</v>
      </c>
      <c r="Y76" s="65">
        <f t="shared" si="16"/>
        <v>1.9808167639426038</v>
      </c>
      <c r="Z76" s="65">
        <f t="shared" si="16"/>
        <v>1.8913866159999999</v>
      </c>
      <c r="AA76" s="65">
        <f t="shared" si="16"/>
        <v>2.5487321014736</v>
      </c>
      <c r="AB76" s="65">
        <f t="shared" si="16"/>
        <v>2.417408</v>
      </c>
      <c r="AC76" s="65">
        <f t="shared" si="16"/>
        <v>2.6390522797320499</v>
      </c>
      <c r="AD76" s="65">
        <f t="shared" si="16"/>
        <v>2.5362967000000003</v>
      </c>
      <c r="AE76" s="65">
        <f t="shared" si="16"/>
        <v>3.7614878541716004</v>
      </c>
      <c r="AF76" s="65">
        <f t="shared" si="16"/>
        <v>3.0480407999999999</v>
      </c>
      <c r="AG76" s="65">
        <f t="shared" si="16"/>
        <v>2.9004886549760807</v>
      </c>
      <c r="AH76" s="65">
        <f t="shared" si="16"/>
        <v>2.7770187200000001</v>
      </c>
      <c r="AI76" s="65">
        <f t="shared" si="16"/>
        <v>1.5681440917676803</v>
      </c>
      <c r="AJ76" s="65">
        <f t="shared" si="16"/>
        <v>1.5290531199999999</v>
      </c>
      <c r="AK76" s="69"/>
      <c r="AL76" s="69"/>
      <c r="AM76" s="69"/>
      <c r="AN76" s="69"/>
      <c r="AO76" s="69"/>
      <c r="AP76" s="69"/>
    </row>
    <row r="77" spans="1:42">
      <c r="A77" s="35" t="s">
        <v>102</v>
      </c>
      <c r="B77" s="36"/>
      <c r="C77" s="66">
        <f>C60*C46</f>
        <v>-67.58</v>
      </c>
      <c r="D77" s="86">
        <f>D60*C46</f>
        <v>-67.58</v>
      </c>
      <c r="E77" s="86">
        <f>E60*E46</f>
        <v>-32.700000000000003</v>
      </c>
      <c r="F77" s="86">
        <f>F60*E46</f>
        <v>-32.700000000000003</v>
      </c>
      <c r="G77" s="86">
        <f>G60*G46</f>
        <v>-6.1606800000000002</v>
      </c>
      <c r="H77" s="86">
        <f>H60*G46</f>
        <v>-6.1606800000000002</v>
      </c>
      <c r="I77" s="86">
        <f>I60*I46</f>
        <v>0</v>
      </c>
      <c r="J77" s="86">
        <f>J60*I46</f>
        <v>0</v>
      </c>
      <c r="K77" s="86">
        <f>K60*K46</f>
        <v>-23.544</v>
      </c>
      <c r="L77" s="86">
        <f>L60*K46</f>
        <v>-23.544</v>
      </c>
      <c r="M77" s="86">
        <f>M60*M46</f>
        <v>-13.2544</v>
      </c>
      <c r="N77" s="86">
        <f>N60*M46</f>
        <v>-13.2544</v>
      </c>
      <c r="O77" s="86">
        <f>O60*O46</f>
        <v>-5.8064300000000006</v>
      </c>
      <c r="P77" s="86">
        <f>P60*O46</f>
        <v>-5.8064300000000006</v>
      </c>
      <c r="Q77" s="86">
        <f>Q60*Q46</f>
        <v>-21.723700000000001</v>
      </c>
      <c r="R77" s="86">
        <f>R60*Q46</f>
        <v>-21.723700000000001</v>
      </c>
      <c r="S77" s="86">
        <f>S60*S46</f>
        <v>-3.0956000000000001</v>
      </c>
      <c r="T77" s="86">
        <f>T60*S46</f>
        <v>-3.0956000000000001</v>
      </c>
      <c r="U77" s="86">
        <f>U60*U46</f>
        <v>-9.1560000000000006</v>
      </c>
      <c r="V77" s="86">
        <f>V60*U46</f>
        <v>-9.1560000000000006</v>
      </c>
      <c r="W77" s="86">
        <f>W60*W46</f>
        <v>-41.4636</v>
      </c>
      <c r="X77" s="86">
        <f>X60*W46</f>
        <v>-41.4636</v>
      </c>
      <c r="Y77" s="86">
        <f>Y60*Y46</f>
        <v>-5.39114</v>
      </c>
      <c r="Z77" s="86">
        <f>Z60*Y46</f>
        <v>-5.39114</v>
      </c>
      <c r="AA77" s="86">
        <f>AA60*AA46</f>
        <v>-7.4119999999999999</v>
      </c>
      <c r="AB77" s="86">
        <f>AB60*AA46</f>
        <v>-7.4119999999999999</v>
      </c>
      <c r="AC77" s="86">
        <f>AC60*AC46</f>
        <v>-9.510250000000001</v>
      </c>
      <c r="AD77" s="86">
        <f>AD60*AC46</f>
        <v>-9.510250000000001</v>
      </c>
      <c r="AE77" s="86">
        <f>AE60*AE46</f>
        <v>-7.4119999999999999</v>
      </c>
      <c r="AF77" s="86">
        <f>AF60*AE46</f>
        <v>-7.4119999999999999</v>
      </c>
      <c r="AG77" s="86">
        <f>AG60*AG46</f>
        <v>-9.2867999999999995</v>
      </c>
      <c r="AH77" s="86">
        <f>AH60*AG46</f>
        <v>-9.2867999999999995</v>
      </c>
      <c r="AI77" s="86">
        <f>AI60*AI46</f>
        <v>-4.0548000000000002</v>
      </c>
      <c r="AJ77" s="86">
        <f>AJ60*AI46</f>
        <v>-4.0548000000000002</v>
      </c>
      <c r="AK77" s="86"/>
      <c r="AL77" s="86"/>
      <c r="AM77" s="86"/>
      <c r="AN77" s="86"/>
      <c r="AO77" s="86"/>
      <c r="AP77" s="86"/>
    </row>
    <row r="78" spans="1:42">
      <c r="A78" s="35" t="s">
        <v>111</v>
      </c>
      <c r="B78" s="36"/>
      <c r="C78" s="66">
        <f>SUM(C64:C71)*C61</f>
        <v>-687.62890040599996</v>
      </c>
      <c r="D78" s="66">
        <f>SUM(D64:D71)*D61</f>
        <v>-617.81600000000003</v>
      </c>
      <c r="E78" s="66">
        <f t="shared" ref="E78:AJ78" si="17">SUM(E64:E71)*E61</f>
        <v>-283.39534958000002</v>
      </c>
      <c r="F78" s="66">
        <f t="shared" si="17"/>
        <v>-251.20000000000002</v>
      </c>
      <c r="G78" s="66">
        <f t="shared" si="17"/>
        <v>-85.417890796280005</v>
      </c>
      <c r="H78" s="66">
        <f t="shared" si="17"/>
        <v>-80.827120000000022</v>
      </c>
      <c r="I78" s="66">
        <f t="shared" si="17"/>
        <v>-65.325512000000003</v>
      </c>
      <c r="J78" s="66">
        <f t="shared" si="17"/>
        <v>-34.96</v>
      </c>
      <c r="K78" s="66">
        <f t="shared" si="17"/>
        <v>-263.50090230800004</v>
      </c>
      <c r="L78" s="66">
        <f t="shared" si="17"/>
        <v>-242.48799999999997</v>
      </c>
      <c r="M78" s="66">
        <f t="shared" si="17"/>
        <v>-204.31724137440006</v>
      </c>
      <c r="N78" s="66">
        <f t="shared" si="17"/>
        <v>-175.94159999999999</v>
      </c>
      <c r="O78" s="66">
        <f t="shared" si="17"/>
        <v>-67.155146525390009</v>
      </c>
      <c r="P78" s="66">
        <f t="shared" si="17"/>
        <v>-67.713620000000006</v>
      </c>
      <c r="Q78" s="66">
        <f t="shared" si="17"/>
        <v>-167.81266979610001</v>
      </c>
      <c r="R78" s="66">
        <f t="shared" si="17"/>
        <v>-147.9118</v>
      </c>
      <c r="S78" s="66">
        <f t="shared" si="17"/>
        <v>-50.649911286800005</v>
      </c>
      <c r="T78" s="66">
        <f t="shared" si="17"/>
        <v>-42.790400000000005</v>
      </c>
      <c r="U78" s="66">
        <f t="shared" si="17"/>
        <v>-162.24505488800003</v>
      </c>
      <c r="V78" s="66">
        <f t="shared" si="17"/>
        <v>-134.42400000000001</v>
      </c>
      <c r="W78" s="66">
        <f t="shared" si="17"/>
        <v>-414.38121819079998</v>
      </c>
      <c r="X78" s="66">
        <f t="shared" si="17"/>
        <v>-373.8904</v>
      </c>
      <c r="Y78" s="66">
        <f t="shared" si="17"/>
        <v>-74.466795636939992</v>
      </c>
      <c r="Z78" s="66">
        <f t="shared" si="17"/>
        <v>-71.104759999999999</v>
      </c>
      <c r="AA78" s="66">
        <f t="shared" si="17"/>
        <v>-95.816996296000013</v>
      </c>
      <c r="AB78" s="66">
        <f t="shared" si="17"/>
        <v>-90.88000000000001</v>
      </c>
      <c r="AC78" s="66">
        <f t="shared" si="17"/>
        <v>-99.212491719250011</v>
      </c>
      <c r="AD78" s="66">
        <f t="shared" si="17"/>
        <v>-95.34950000000002</v>
      </c>
      <c r="AE78" s="66">
        <f t="shared" si="17"/>
        <v>-141.40931782600001</v>
      </c>
      <c r="AF78" s="66">
        <f t="shared" si="17"/>
        <v>-114.58799999999999</v>
      </c>
      <c r="AG78" s="66">
        <f t="shared" si="17"/>
        <v>-109.04092687880002</v>
      </c>
      <c r="AH78" s="66">
        <f t="shared" si="17"/>
        <v>-104.39920000000001</v>
      </c>
      <c r="AI78" s="66">
        <f t="shared" si="17"/>
        <v>-58.952785404800011</v>
      </c>
      <c r="AJ78" s="66">
        <f t="shared" si="17"/>
        <v>-57.483200000000004</v>
      </c>
      <c r="AK78" s="86"/>
      <c r="AL78" s="86"/>
      <c r="AM78" s="86"/>
      <c r="AN78" s="86"/>
      <c r="AO78" s="86"/>
      <c r="AP78" s="86"/>
    </row>
    <row r="79" spans="1:42">
      <c r="A79" s="35" t="s">
        <v>107</v>
      </c>
      <c r="B79" s="36"/>
      <c r="C79" s="6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86"/>
      <c r="AL79" s="86"/>
      <c r="AM79" s="86"/>
      <c r="AN79" s="86"/>
      <c r="AO79" s="86"/>
      <c r="AP79" s="86"/>
    </row>
    <row r="80" spans="1:42" ht="13.5" thickBot="1">
      <c r="A80" s="60" t="s">
        <v>94</v>
      </c>
      <c r="C80" s="67">
        <f t="shared" ref="C80:AJ80" si="18">SUM(C73:C79)</f>
        <v>3564.9312283694671</v>
      </c>
      <c r="D80" s="68">
        <f t="shared" si="18"/>
        <v>3245.8339055999995</v>
      </c>
      <c r="E80" s="68">
        <f t="shared" si="18"/>
        <v>1524.2019487049874</v>
      </c>
      <c r="F80" s="68">
        <f t="shared" si="18"/>
        <v>1378.3219199999999</v>
      </c>
      <c r="G80" s="68">
        <f t="shared" si="18"/>
        <v>417.50536486545099</v>
      </c>
      <c r="H80" s="68">
        <f t="shared" si="18"/>
        <v>394.57113739199997</v>
      </c>
      <c r="I80" s="68">
        <f t="shared" si="18"/>
        <v>265.87290729919539</v>
      </c>
      <c r="J80" s="68">
        <f t="shared" si="18"/>
        <v>140.769936</v>
      </c>
      <c r="K80" s="68">
        <f t="shared" si="18"/>
        <v>1339.4105896038495</v>
      </c>
      <c r="L80" s="68">
        <f t="shared" si="18"/>
        <v>1240.5269807999996</v>
      </c>
      <c r="M80" s="68">
        <f t="shared" si="18"/>
        <v>981.85919349439587</v>
      </c>
      <c r="N80" s="68">
        <f t="shared" si="18"/>
        <v>857.13892655999996</v>
      </c>
      <c r="O80" s="68">
        <f t="shared" si="18"/>
        <v>339.15962924572506</v>
      </c>
      <c r="P80" s="68">
        <f t="shared" si="18"/>
        <v>337.7942182920001</v>
      </c>
      <c r="Q80" s="68">
        <f t="shared" si="18"/>
        <v>929.32159325439716</v>
      </c>
      <c r="R80" s="68">
        <f t="shared" si="18"/>
        <v>839.28569388000005</v>
      </c>
      <c r="S80" s="68">
        <f t="shared" si="18"/>
        <v>241.24521531840233</v>
      </c>
      <c r="T80" s="68">
        <f t="shared" si="18"/>
        <v>207.02734464000005</v>
      </c>
      <c r="U80" s="68">
        <f t="shared" si="18"/>
        <v>764.15413397954831</v>
      </c>
      <c r="V80" s="68">
        <f t="shared" si="18"/>
        <v>643.98687840000014</v>
      </c>
      <c r="W80" s="68">
        <f t="shared" si="18"/>
        <v>2156.6826216098175</v>
      </c>
      <c r="X80" s="68">
        <f t="shared" si="18"/>
        <v>1970.6602046399996</v>
      </c>
      <c r="Y80" s="68">
        <f t="shared" si="18"/>
        <v>364.20877683173683</v>
      </c>
      <c r="Z80" s="68">
        <f t="shared" si="18"/>
        <v>346.79011461599993</v>
      </c>
      <c r="AA80" s="68">
        <f t="shared" si="18"/>
        <v>474.01836210575533</v>
      </c>
      <c r="AB80" s="68">
        <f t="shared" si="18"/>
        <v>449.087808</v>
      </c>
      <c r="AC80" s="68">
        <f t="shared" si="18"/>
        <v>511.63036583236919</v>
      </c>
      <c r="AD80" s="68">
        <f t="shared" si="18"/>
        <v>490.62359670000001</v>
      </c>
      <c r="AE80" s="68">
        <f t="shared" si="18"/>
        <v>659.57776615146417</v>
      </c>
      <c r="AF80" s="68">
        <f t="shared" si="18"/>
        <v>544.55044079999982</v>
      </c>
      <c r="AG80" s="68">
        <f t="shared" si="18"/>
        <v>549.09806698088516</v>
      </c>
      <c r="AH80" s="68">
        <f t="shared" si="18"/>
        <v>524.55637872000011</v>
      </c>
      <c r="AI80" s="68">
        <f t="shared" si="18"/>
        <v>285.91421096872057</v>
      </c>
      <c r="AJ80" s="68">
        <f t="shared" si="18"/>
        <v>276.95001311999999</v>
      </c>
      <c r="AK80" s="69"/>
      <c r="AL80" s="69"/>
      <c r="AM80" s="69"/>
      <c r="AN80" s="69"/>
      <c r="AO80" s="69"/>
      <c r="AP80" s="69"/>
    </row>
    <row r="81" spans="1:36" s="36" customFormat="1" ht="13.5" thickTop="1">
      <c r="A81" s="35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36" customFormat="1">
      <c r="A82" s="35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A83" s="36"/>
      <c r="AB83" s="36"/>
      <c r="AC83" s="36"/>
      <c r="AD83" s="36"/>
    </row>
    <row r="84" spans="1:36" ht="13.5" thickBot="1">
      <c r="A84" s="70" t="s">
        <v>41</v>
      </c>
      <c r="B84" s="70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I85" s="164"/>
      <c r="J85" s="71"/>
      <c r="Q85" s="52" t="s">
        <v>39</v>
      </c>
    </row>
    <row r="86" spans="1:36" ht="13.5" thickBot="1">
      <c r="A86" s="238">
        <v>11</v>
      </c>
      <c r="B86" s="146" t="s">
        <v>77</v>
      </c>
      <c r="C86" s="146">
        <v>305</v>
      </c>
      <c r="D86" s="146">
        <v>35</v>
      </c>
      <c r="E86" s="165">
        <v>112600</v>
      </c>
      <c r="F86" s="165">
        <v>0</v>
      </c>
      <c r="G86" s="165">
        <v>112600</v>
      </c>
      <c r="I86" s="164"/>
      <c r="J86" s="72"/>
    </row>
    <row r="87" spans="1:36" ht="13.5" thickBot="1">
      <c r="A87" s="239"/>
      <c r="B87" s="146" t="s">
        <v>78</v>
      </c>
      <c r="C87" s="146">
        <v>188</v>
      </c>
      <c r="D87" s="146">
        <v>11</v>
      </c>
      <c r="E87" s="165">
        <v>93440</v>
      </c>
      <c r="F87" s="165">
        <v>0</v>
      </c>
      <c r="G87" s="165">
        <v>93440</v>
      </c>
      <c r="I87" s="166" t="s">
        <v>9</v>
      </c>
      <c r="J87" s="167"/>
      <c r="L87" s="168"/>
      <c r="M87" s="125"/>
      <c r="N87" s="169" t="s">
        <v>10</v>
      </c>
      <c r="O87" s="50"/>
      <c r="P87" s="168"/>
      <c r="Q87" s="169" t="s">
        <v>10</v>
      </c>
    </row>
    <row r="88" spans="1:36" ht="13.5" thickBot="1">
      <c r="A88" s="239"/>
      <c r="B88" s="146" t="s">
        <v>79</v>
      </c>
      <c r="C88" s="146">
        <v>148</v>
      </c>
      <c r="D88" s="146">
        <v>0</v>
      </c>
      <c r="E88" s="165">
        <v>56627</v>
      </c>
      <c r="F88" s="165">
        <v>0</v>
      </c>
      <c r="G88" s="165">
        <v>56627</v>
      </c>
      <c r="I88" s="125"/>
      <c r="J88" s="125"/>
      <c r="L88" s="170"/>
      <c r="M88" s="125"/>
      <c r="N88" s="50"/>
      <c r="O88" s="50"/>
      <c r="P88" s="125"/>
      <c r="Q88" s="50"/>
    </row>
    <row r="89" spans="1:36">
      <c r="I89" s="125"/>
      <c r="J89" s="125"/>
      <c r="L89" s="126"/>
      <c r="M89" s="125"/>
      <c r="N89" s="50"/>
      <c r="O89" s="50"/>
      <c r="P89" s="125"/>
      <c r="Q89" s="50"/>
    </row>
    <row r="90" spans="1:36">
      <c r="I90" s="125" t="s">
        <v>18</v>
      </c>
      <c r="J90" s="125"/>
      <c r="L90" s="125"/>
      <c r="M90" s="125"/>
      <c r="N90" s="124">
        <v>20.37</v>
      </c>
      <c r="O90" s="50"/>
      <c r="P90" s="124"/>
      <c r="Q90" s="124">
        <v>3.74</v>
      </c>
    </row>
    <row r="91" spans="1:36">
      <c r="I91" s="125" t="s">
        <v>44</v>
      </c>
      <c r="J91" s="125"/>
      <c r="L91" s="125"/>
      <c r="M91" s="125"/>
      <c r="N91" s="124">
        <v>20.37</v>
      </c>
      <c r="O91" s="50"/>
      <c r="P91" s="124"/>
      <c r="Q91" s="124">
        <v>3.74</v>
      </c>
    </row>
    <row r="92" spans="1:36">
      <c r="I92" s="125" t="s">
        <v>29</v>
      </c>
      <c r="J92" s="125"/>
      <c r="L92" s="50"/>
      <c r="M92" s="125"/>
      <c r="N92" s="127">
        <v>5.0200000000000002E-3</v>
      </c>
      <c r="O92" s="50"/>
      <c r="P92" s="125"/>
      <c r="Q92" s="127">
        <v>3.9759999999999997E-2</v>
      </c>
    </row>
    <row r="93" spans="1:36">
      <c r="I93" s="125" t="s">
        <v>28</v>
      </c>
      <c r="J93" s="125"/>
      <c r="L93" s="50"/>
      <c r="M93" s="125"/>
      <c r="N93" s="171">
        <v>0</v>
      </c>
      <c r="O93" s="50"/>
      <c r="P93" s="125"/>
      <c r="Q93" s="171">
        <v>0</v>
      </c>
    </row>
    <row r="95" spans="1:36">
      <c r="I95" s="125" t="s">
        <v>91</v>
      </c>
      <c r="N95" s="164">
        <f t="shared" ref="N95:N103" si="19">N16</f>
        <v>1.239E-2</v>
      </c>
      <c r="Q95" s="164">
        <f t="shared" ref="Q95:Q103" si="20">Q16</f>
        <v>1.239E-2</v>
      </c>
    </row>
    <row r="96" spans="1:36">
      <c r="I96" s="125" t="s">
        <v>92</v>
      </c>
      <c r="N96" s="172">
        <f t="shared" si="19"/>
        <v>9.2800000000000001E-4</v>
      </c>
      <c r="Q96" s="172">
        <f t="shared" si="20"/>
        <v>9.2800000000000001E-4</v>
      </c>
    </row>
    <row r="97" spans="9:19">
      <c r="I97" s="125" t="s">
        <v>93</v>
      </c>
      <c r="J97" s="36"/>
      <c r="N97" s="173">
        <f t="shared" si="19"/>
        <v>5.3200000000000001E-3</v>
      </c>
      <c r="Q97" s="173">
        <f t="shared" si="20"/>
        <v>5.3200000000000001E-3</v>
      </c>
    </row>
    <row r="98" spans="9:19">
      <c r="I98" s="125" t="s">
        <v>103</v>
      </c>
      <c r="J98" s="204"/>
      <c r="L98" s="50"/>
      <c r="M98" s="125"/>
      <c r="N98" s="174">
        <f t="shared" si="19"/>
        <v>1.0770999999999999E-2</v>
      </c>
      <c r="O98" s="50"/>
      <c r="P98" s="125"/>
      <c r="Q98" s="174">
        <f t="shared" si="20"/>
        <v>0</v>
      </c>
    </row>
    <row r="99" spans="9:19">
      <c r="I99" s="125" t="s">
        <v>99</v>
      </c>
      <c r="J99" s="204"/>
      <c r="L99" s="50"/>
      <c r="M99" s="125"/>
      <c r="N99" s="175">
        <f t="shared" si="19"/>
        <v>1.01</v>
      </c>
      <c r="O99" s="50"/>
      <c r="P99" s="125"/>
      <c r="Q99" s="175">
        <f t="shared" si="20"/>
        <v>0</v>
      </c>
    </row>
    <row r="100" spans="9:19">
      <c r="I100" s="125" t="s">
        <v>100</v>
      </c>
      <c r="J100" s="204"/>
      <c r="L100" s="50"/>
      <c r="M100" s="125"/>
      <c r="N100" s="175">
        <f t="shared" si="19"/>
        <v>0.46</v>
      </c>
      <c r="O100" s="50"/>
      <c r="P100" s="125"/>
      <c r="Q100" s="175">
        <f t="shared" si="20"/>
        <v>0</v>
      </c>
    </row>
    <row r="101" spans="9:19">
      <c r="I101" s="125" t="s">
        <v>104</v>
      </c>
      <c r="J101" s="204"/>
      <c r="L101" s="50"/>
      <c r="M101" s="125"/>
      <c r="N101" s="174">
        <f t="shared" si="19"/>
        <v>-4.5515E-2</v>
      </c>
      <c r="O101" s="50"/>
      <c r="P101" s="125"/>
      <c r="Q101" s="174">
        <f t="shared" si="20"/>
        <v>0</v>
      </c>
    </row>
    <row r="102" spans="9:19">
      <c r="I102" s="125" t="s">
        <v>102</v>
      </c>
      <c r="J102" s="204"/>
      <c r="L102" s="50"/>
      <c r="M102" s="125"/>
      <c r="N102" s="126">
        <f t="shared" si="19"/>
        <v>-1.09E-3</v>
      </c>
      <c r="O102" s="50"/>
      <c r="P102" s="125"/>
      <c r="Q102" s="126">
        <f t="shared" si="20"/>
        <v>-1.09E-3</v>
      </c>
    </row>
    <row r="103" spans="9:19">
      <c r="I103" s="125" t="s">
        <v>107</v>
      </c>
      <c r="J103" s="125"/>
      <c r="L103" s="50"/>
      <c r="M103" s="125"/>
      <c r="N103" s="176">
        <f t="shared" si="19"/>
        <v>0</v>
      </c>
      <c r="O103" s="50"/>
      <c r="P103" s="125"/>
      <c r="Q103" s="176">
        <f t="shared" si="20"/>
        <v>0</v>
      </c>
    </row>
    <row r="104" spans="9:19">
      <c r="I104" s="125" t="s">
        <v>111</v>
      </c>
      <c r="J104" s="125"/>
      <c r="L104" s="127"/>
      <c r="M104" s="125"/>
      <c r="N104" s="173">
        <v>-0.2</v>
      </c>
      <c r="O104" s="50"/>
      <c r="P104" s="125"/>
      <c r="Q104" s="173">
        <v>-0.2</v>
      </c>
    </row>
    <row r="105" spans="9:19">
      <c r="I105" s="125"/>
      <c r="J105" s="125"/>
      <c r="L105" s="127"/>
      <c r="M105" s="125"/>
      <c r="N105" s="126"/>
      <c r="O105" s="50"/>
      <c r="P105" s="125"/>
      <c r="Q105" s="126"/>
    </row>
    <row r="106" spans="9:19">
      <c r="I106" s="125"/>
      <c r="J106" s="125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25" t="s">
        <v>13</v>
      </c>
      <c r="J107" s="125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25" t="s">
        <v>13</v>
      </c>
      <c r="J108" s="125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25" t="s">
        <v>25</v>
      </c>
      <c r="J109" s="125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25"/>
      <c r="J110" s="125"/>
      <c r="L110" s="143"/>
      <c r="M110" s="140"/>
      <c r="N110" s="143"/>
      <c r="O110" s="140"/>
      <c r="P110" s="143"/>
      <c r="Q110" s="140"/>
    </row>
    <row r="111" spans="9:19">
      <c r="I111" s="125" t="s">
        <v>31</v>
      </c>
      <c r="J111" s="125"/>
      <c r="L111" s="175"/>
      <c r="M111" s="125"/>
      <c r="N111" s="125" t="s">
        <v>43</v>
      </c>
      <c r="O111" s="125"/>
      <c r="P111" s="125"/>
      <c r="Q111" s="125" t="s">
        <v>43</v>
      </c>
      <c r="R111" s="125"/>
      <c r="S111" s="125"/>
    </row>
    <row r="112" spans="9:19">
      <c r="I112" s="125" t="s">
        <v>35</v>
      </c>
      <c r="J112" s="125"/>
      <c r="L112" s="127"/>
      <c r="M112" s="125"/>
      <c r="N112" s="125" t="s">
        <v>105</v>
      </c>
      <c r="O112" s="125"/>
      <c r="P112" s="125"/>
      <c r="Q112" s="125" t="s">
        <v>105</v>
      </c>
      <c r="R112" s="125"/>
      <c r="S112" s="125"/>
    </row>
    <row r="114" spans="1:8" ht="13.5" thickBot="1"/>
    <row r="115" spans="1:8" ht="13.5" thickBot="1">
      <c r="C115" s="146" t="s">
        <v>77</v>
      </c>
      <c r="E115" s="146" t="s">
        <v>78</v>
      </c>
      <c r="G115" s="146" t="s">
        <v>79</v>
      </c>
    </row>
    <row r="116" spans="1:8">
      <c r="D116" s="36" t="s">
        <v>40</v>
      </c>
      <c r="E116" s="36"/>
      <c r="F116" s="36" t="s">
        <v>40</v>
      </c>
      <c r="G116" s="36"/>
      <c r="H116" s="36" t="s">
        <v>40</v>
      </c>
    </row>
    <row r="117" spans="1:8">
      <c r="A117" s="53" t="s">
        <v>9</v>
      </c>
      <c r="B117" s="54"/>
      <c r="C117" s="55" t="s">
        <v>49</v>
      </c>
      <c r="D117" s="74"/>
      <c r="E117" s="75" t="s">
        <v>49</v>
      </c>
      <c r="F117" s="74"/>
      <c r="G117" s="75" t="s">
        <v>49</v>
      </c>
      <c r="H117" s="74"/>
    </row>
    <row r="118" spans="1:8">
      <c r="A118" s="52" t="s">
        <v>11</v>
      </c>
      <c r="C118" s="207">
        <f>C86</f>
        <v>305</v>
      </c>
      <c r="D118" s="36"/>
      <c r="E118" s="148">
        <f>C87</f>
        <v>188</v>
      </c>
      <c r="F118" s="36"/>
      <c r="G118" s="148">
        <f>C88</f>
        <v>148</v>
      </c>
      <c r="H118" s="36"/>
    </row>
    <row r="119" spans="1:8">
      <c r="A119" s="52" t="s">
        <v>45</v>
      </c>
      <c r="C119" s="207">
        <f>D86</f>
        <v>35</v>
      </c>
      <c r="D119" s="36"/>
      <c r="E119" s="148">
        <f>D87</f>
        <v>11</v>
      </c>
      <c r="F119" s="36"/>
      <c r="G119" s="148">
        <f>D88</f>
        <v>0</v>
      </c>
      <c r="H119" s="36"/>
    </row>
    <row r="120" spans="1:8">
      <c r="A120" s="50" t="s">
        <v>50</v>
      </c>
      <c r="B120" s="50"/>
      <c r="C120" s="207">
        <f>E86</f>
        <v>112600</v>
      </c>
      <c r="D120" s="74"/>
      <c r="E120" s="148">
        <f>E87</f>
        <v>93440</v>
      </c>
      <c r="F120" s="74"/>
      <c r="G120" s="148">
        <f>E88</f>
        <v>56627</v>
      </c>
      <c r="H120" s="74"/>
    </row>
    <row r="121" spans="1:8">
      <c r="A121" s="50" t="s">
        <v>51</v>
      </c>
      <c r="B121" s="50"/>
      <c r="C121" s="212">
        <f>F86</f>
        <v>0</v>
      </c>
      <c r="D121" s="74"/>
      <c r="E121" s="182">
        <f>F87</f>
        <v>0</v>
      </c>
      <c r="F121" s="74"/>
      <c r="G121" s="182">
        <f>F88</f>
        <v>0</v>
      </c>
      <c r="H121" s="74"/>
    </row>
    <row r="122" spans="1:8">
      <c r="A122" s="54"/>
      <c r="B122" s="54"/>
      <c r="C122" s="211"/>
      <c r="D122" s="74"/>
      <c r="E122" s="152"/>
      <c r="F122" s="74"/>
      <c r="G122" s="152"/>
      <c r="H122" s="74"/>
    </row>
    <row r="123" spans="1:8">
      <c r="A123" s="54" t="s">
        <v>17</v>
      </c>
      <c r="B123" s="54"/>
      <c r="C123" s="57">
        <f>SUM(C120:C122)</f>
        <v>112600</v>
      </c>
      <c r="D123" s="74"/>
      <c r="E123" s="77">
        <f>SUM(E120:E122)</f>
        <v>93440</v>
      </c>
      <c r="F123" s="74"/>
      <c r="G123" s="77">
        <f>SUM(G120:G122)</f>
        <v>56627</v>
      </c>
      <c r="H123" s="74"/>
    </row>
    <row r="124" spans="1:8">
      <c r="D124" s="36"/>
      <c r="E124" s="36"/>
      <c r="F124" s="36"/>
      <c r="G124" s="36"/>
      <c r="H124" s="36"/>
    </row>
    <row r="125" spans="1:8">
      <c r="A125" s="52" t="s">
        <v>4</v>
      </c>
      <c r="C125" s="58">
        <f>$N$90</f>
        <v>20.37</v>
      </c>
      <c r="D125" s="124">
        <f>$Q$90</f>
        <v>3.74</v>
      </c>
      <c r="E125" s="78">
        <f>$N$90</f>
        <v>20.37</v>
      </c>
      <c r="F125" s="124">
        <f>$Q$90</f>
        <v>3.74</v>
      </c>
      <c r="G125" s="78">
        <f>$N$90</f>
        <v>20.37</v>
      </c>
      <c r="H125" s="124">
        <f>$Q$90</f>
        <v>3.74</v>
      </c>
    </row>
    <row r="126" spans="1:8">
      <c r="A126" s="52" t="s">
        <v>45</v>
      </c>
      <c r="C126" s="100">
        <f>$N$91</f>
        <v>20.37</v>
      </c>
      <c r="D126" s="175">
        <f>$Q$91</f>
        <v>3.74</v>
      </c>
      <c r="E126" s="102">
        <f>$N$91</f>
        <v>20.37</v>
      </c>
      <c r="F126" s="175">
        <f>$Q$91</f>
        <v>3.74</v>
      </c>
      <c r="G126" s="102">
        <f>$N$91</f>
        <v>20.37</v>
      </c>
      <c r="H126" s="175">
        <f>$Q$91</f>
        <v>3.74</v>
      </c>
    </row>
    <row r="127" spans="1:8">
      <c r="A127" s="50" t="s">
        <v>50</v>
      </c>
      <c r="B127" s="50"/>
      <c r="C127" s="101">
        <f>N$92</f>
        <v>5.0200000000000002E-3</v>
      </c>
      <c r="D127" s="127">
        <f>$Q$92</f>
        <v>3.9759999999999997E-2</v>
      </c>
      <c r="E127" s="103">
        <f>N$92</f>
        <v>5.0200000000000002E-3</v>
      </c>
      <c r="F127" s="127">
        <f>$Q$92</f>
        <v>3.9759999999999997E-2</v>
      </c>
      <c r="G127" s="103">
        <f>N$92</f>
        <v>5.0200000000000002E-3</v>
      </c>
      <c r="H127" s="127">
        <f>$Q$92</f>
        <v>3.9759999999999997E-2</v>
      </c>
    </row>
    <row r="128" spans="1:8">
      <c r="A128" s="50" t="s">
        <v>51</v>
      </c>
      <c r="B128" s="50"/>
      <c r="C128" s="101">
        <f>$N93</f>
        <v>0</v>
      </c>
      <c r="D128" s="127">
        <f>$Q$93</f>
        <v>0</v>
      </c>
      <c r="E128" s="103">
        <f>$N93</f>
        <v>0</v>
      </c>
      <c r="F128" s="127">
        <f>$Q$93</f>
        <v>0</v>
      </c>
      <c r="G128" s="103">
        <f>$N93</f>
        <v>0</v>
      </c>
      <c r="H128" s="127">
        <f>$Q$93</f>
        <v>0</v>
      </c>
    </row>
    <row r="129" spans="1:11">
      <c r="D129" s="36"/>
      <c r="E129" s="36"/>
      <c r="F129" s="36"/>
      <c r="G129" s="36"/>
      <c r="H129" s="36"/>
    </row>
    <row r="130" spans="1:11">
      <c r="A130" s="54" t="s">
        <v>91</v>
      </c>
      <c r="B130" s="54"/>
      <c r="C130" s="59">
        <f>$N$95</f>
        <v>1.239E-2</v>
      </c>
      <c r="D130" s="79">
        <f>$Q$95</f>
        <v>1.239E-2</v>
      </c>
      <c r="E130" s="79">
        <f>$N$95</f>
        <v>1.239E-2</v>
      </c>
      <c r="F130" s="79">
        <f>$Q$95</f>
        <v>1.239E-2</v>
      </c>
      <c r="G130" s="79">
        <f>$N$95</f>
        <v>1.239E-2</v>
      </c>
      <c r="H130" s="79">
        <f>$Q$95</f>
        <v>1.239E-2</v>
      </c>
      <c r="I130" s="59"/>
      <c r="J130" s="59"/>
      <c r="K130" s="59"/>
    </row>
    <row r="131" spans="1:11">
      <c r="A131" s="54" t="s">
        <v>92</v>
      </c>
      <c r="B131" s="54"/>
      <c r="C131" s="59">
        <f>$N$96</f>
        <v>9.2800000000000001E-4</v>
      </c>
      <c r="D131" s="79">
        <f>$Q$96</f>
        <v>9.2800000000000001E-4</v>
      </c>
      <c r="E131" s="79">
        <f>$N$96</f>
        <v>9.2800000000000001E-4</v>
      </c>
      <c r="F131" s="79">
        <f>$Q$96</f>
        <v>9.2800000000000001E-4</v>
      </c>
      <c r="G131" s="79">
        <f>$N$96</f>
        <v>9.2800000000000001E-4</v>
      </c>
      <c r="H131" s="79">
        <f>$Q$96</f>
        <v>9.2800000000000001E-4</v>
      </c>
      <c r="I131" s="59"/>
      <c r="J131" s="59"/>
      <c r="K131" s="59"/>
    </row>
    <row r="132" spans="1:11">
      <c r="A132" s="60" t="s">
        <v>93</v>
      </c>
      <c r="C132" s="61">
        <f>$N$97</f>
        <v>5.3200000000000001E-3</v>
      </c>
      <c r="D132" s="80">
        <f>$Q$97</f>
        <v>5.3200000000000001E-3</v>
      </c>
      <c r="E132" s="80">
        <f>$N$97</f>
        <v>5.3200000000000001E-3</v>
      </c>
      <c r="F132" s="80">
        <f>$Q$97</f>
        <v>5.3200000000000001E-3</v>
      </c>
      <c r="G132" s="80">
        <f>$N$97</f>
        <v>5.3200000000000001E-3</v>
      </c>
      <c r="H132" s="80">
        <f>$Q$97</f>
        <v>5.3200000000000001E-3</v>
      </c>
      <c r="I132" s="61"/>
      <c r="J132" s="61"/>
      <c r="K132" s="61"/>
    </row>
    <row r="133" spans="1:11">
      <c r="A133" s="35" t="s">
        <v>103</v>
      </c>
      <c r="B133" s="36"/>
      <c r="C133" s="62">
        <f>$N$98</f>
        <v>1.0770999999999999E-2</v>
      </c>
      <c r="D133" s="81">
        <f>$Q$98</f>
        <v>0</v>
      </c>
      <c r="E133" s="81">
        <f t="shared" ref="E133:G133" si="21">$N$98</f>
        <v>1.0770999999999999E-2</v>
      </c>
      <c r="F133" s="81">
        <f>$Q$98</f>
        <v>0</v>
      </c>
      <c r="G133" s="81">
        <f t="shared" si="21"/>
        <v>1.0770999999999999E-2</v>
      </c>
      <c r="H133" s="81">
        <f>$Q$98</f>
        <v>0</v>
      </c>
      <c r="I133" s="61"/>
      <c r="J133" s="61"/>
      <c r="K133" s="61"/>
    </row>
    <row r="134" spans="1:11">
      <c r="A134" s="35" t="s">
        <v>99</v>
      </c>
      <c r="B134" s="36"/>
      <c r="C134" s="58">
        <f>$N$20</f>
        <v>1.01</v>
      </c>
      <c r="D134" s="78">
        <f>$Q$20</f>
        <v>0</v>
      </c>
      <c r="E134" s="78">
        <f t="shared" ref="E134:G134" si="22">$N$20</f>
        <v>1.01</v>
      </c>
      <c r="F134" s="78">
        <f>$Q$20</f>
        <v>0</v>
      </c>
      <c r="G134" s="78">
        <f t="shared" si="22"/>
        <v>1.01</v>
      </c>
      <c r="H134" s="78">
        <f>$Q$20</f>
        <v>0</v>
      </c>
      <c r="I134" s="61"/>
      <c r="J134" s="61"/>
      <c r="K134" s="61"/>
    </row>
    <row r="135" spans="1:11">
      <c r="A135" s="35" t="s">
        <v>100</v>
      </c>
      <c r="B135" s="36"/>
      <c r="C135" s="58">
        <f>$N$21</f>
        <v>0.46</v>
      </c>
      <c r="D135" s="78">
        <f>$Q$21</f>
        <v>0</v>
      </c>
      <c r="E135" s="78">
        <f t="shared" ref="E135:G135" si="23">$N$21</f>
        <v>0.46</v>
      </c>
      <c r="F135" s="78">
        <f>$Q$21</f>
        <v>0</v>
      </c>
      <c r="G135" s="78">
        <f t="shared" si="23"/>
        <v>0.46</v>
      </c>
      <c r="H135" s="78">
        <f>$Q$21</f>
        <v>0</v>
      </c>
      <c r="I135" s="61"/>
      <c r="J135" s="61"/>
      <c r="K135" s="61"/>
    </row>
    <row r="136" spans="1:11">
      <c r="A136" s="35" t="s">
        <v>104</v>
      </c>
      <c r="B136" s="36"/>
      <c r="C136" s="62">
        <f>$N$22</f>
        <v>-4.5515E-2</v>
      </c>
      <c r="D136" s="81">
        <f>$Q$22</f>
        <v>0</v>
      </c>
      <c r="E136" s="81">
        <f t="shared" ref="E136:G136" si="24">$N$22</f>
        <v>-4.5515E-2</v>
      </c>
      <c r="F136" s="81">
        <f>$Q$22</f>
        <v>0</v>
      </c>
      <c r="G136" s="81">
        <f t="shared" si="24"/>
        <v>-4.5515E-2</v>
      </c>
      <c r="H136" s="81">
        <f>$Q$22</f>
        <v>0</v>
      </c>
      <c r="I136" s="61"/>
      <c r="J136" s="61"/>
      <c r="K136" s="61"/>
    </row>
    <row r="137" spans="1:11">
      <c r="A137" s="35" t="s">
        <v>102</v>
      </c>
      <c r="B137" s="36"/>
      <c r="C137" s="59">
        <f>$N$23</f>
        <v>-1.09E-3</v>
      </c>
      <c r="D137" s="79">
        <f>$Q$23</f>
        <v>-1.09E-3</v>
      </c>
      <c r="E137" s="79">
        <f t="shared" ref="E137:G137" si="25">$N$23</f>
        <v>-1.09E-3</v>
      </c>
      <c r="F137" s="79">
        <f>$Q$23</f>
        <v>-1.09E-3</v>
      </c>
      <c r="G137" s="79">
        <f t="shared" si="25"/>
        <v>-1.09E-3</v>
      </c>
      <c r="H137" s="79">
        <f>$Q$23</f>
        <v>-1.09E-3</v>
      </c>
      <c r="I137" s="61"/>
      <c r="J137" s="61"/>
      <c r="K137" s="61"/>
    </row>
    <row r="138" spans="1:11">
      <c r="A138" s="60" t="s">
        <v>111</v>
      </c>
      <c r="B138" s="36"/>
      <c r="C138" s="61">
        <f>$N$104</f>
        <v>-0.2</v>
      </c>
      <c r="D138" s="61">
        <f>$Q$104</f>
        <v>-0.2</v>
      </c>
      <c r="E138" s="61">
        <f>C138</f>
        <v>-0.2</v>
      </c>
      <c r="F138" s="61">
        <f t="shared" ref="F138:H138" si="26">D138</f>
        <v>-0.2</v>
      </c>
      <c r="G138" s="61">
        <f t="shared" si="26"/>
        <v>-0.2</v>
      </c>
      <c r="H138" s="61">
        <f t="shared" si="26"/>
        <v>-0.2</v>
      </c>
      <c r="I138" s="61"/>
      <c r="J138" s="61"/>
      <c r="K138" s="61"/>
    </row>
    <row r="139" spans="1:11">
      <c r="A139" s="60" t="s">
        <v>107</v>
      </c>
      <c r="C139" s="43">
        <f>$N$103</f>
        <v>0</v>
      </c>
      <c r="D139" s="82">
        <f>$Q$103</f>
        <v>0</v>
      </c>
      <c r="E139" s="43">
        <f>$N$103</f>
        <v>0</v>
      </c>
      <c r="F139" s="82">
        <f>$Q$103</f>
        <v>0</v>
      </c>
      <c r="G139" s="43">
        <f>$N$103</f>
        <v>0</v>
      </c>
      <c r="H139" s="82">
        <f>$Q$103</f>
        <v>0</v>
      </c>
      <c r="I139" s="61"/>
      <c r="J139" s="61"/>
      <c r="K139" s="61"/>
    </row>
    <row r="140" spans="1:11">
      <c r="D140" s="36"/>
      <c r="E140" s="36"/>
      <c r="F140" s="36"/>
      <c r="G140" s="36"/>
      <c r="H140" s="36"/>
    </row>
    <row r="141" spans="1:11">
      <c r="A141" s="54" t="s">
        <v>52</v>
      </c>
      <c r="B141" s="54"/>
      <c r="C141" s="52">
        <f>(C118+C119)*C125</f>
        <v>6925.8</v>
      </c>
      <c r="D141" s="36">
        <f>(C118+C119)*D125</f>
        <v>1271.6000000000001</v>
      </c>
      <c r="E141" s="36">
        <f>(E118+E119)*E125</f>
        <v>4053.63</v>
      </c>
      <c r="F141" s="36">
        <f>(E118+E119)*F125</f>
        <v>744.26</v>
      </c>
      <c r="G141" s="36">
        <f>(G118+G119)*G125</f>
        <v>3014.76</v>
      </c>
      <c r="H141" s="36">
        <f>(G118+G119)*H125</f>
        <v>553.52</v>
      </c>
    </row>
    <row r="142" spans="1:11">
      <c r="A142" s="35" t="s">
        <v>99</v>
      </c>
      <c r="B142" s="36"/>
      <c r="C142" s="65">
        <f>C134*(C118+C119)</f>
        <v>343.4</v>
      </c>
      <c r="D142" s="85">
        <f>D134*(C118+C119)</f>
        <v>0</v>
      </c>
      <c r="E142" s="65">
        <f>E134*(E118+E119)</f>
        <v>200.99</v>
      </c>
      <c r="F142" s="85">
        <f>F134*(E118+E119)</f>
        <v>0</v>
      </c>
      <c r="G142" s="65">
        <f>G134*(G118+G119)</f>
        <v>149.47999999999999</v>
      </c>
      <c r="H142" s="85">
        <f>H134*(G118+G119)</f>
        <v>0</v>
      </c>
      <c r="I142" s="69"/>
      <c r="J142" s="69"/>
      <c r="K142" s="69"/>
    </row>
    <row r="143" spans="1:11">
      <c r="A143" s="35" t="s">
        <v>100</v>
      </c>
      <c r="B143" s="36"/>
      <c r="C143" s="65">
        <f>C135*(C118+C119)</f>
        <v>156.4</v>
      </c>
      <c r="D143" s="85">
        <f>D135*(C118+C119)</f>
        <v>0</v>
      </c>
      <c r="E143" s="65">
        <f>E135*(E118+E119)</f>
        <v>91.54</v>
      </c>
      <c r="F143" s="85">
        <f>F135*(E118+E119)</f>
        <v>0</v>
      </c>
      <c r="G143" s="65">
        <f>G135*(G118+G119)</f>
        <v>68.08</v>
      </c>
      <c r="H143" s="85">
        <f>H135*(G118+G119)</f>
        <v>0</v>
      </c>
      <c r="I143" s="69"/>
      <c r="J143" s="69"/>
      <c r="K143" s="69"/>
    </row>
    <row r="144" spans="1:11">
      <c r="A144" s="50" t="s">
        <v>50</v>
      </c>
      <c r="B144" s="50"/>
      <c r="C144" s="63">
        <f>C120*C127</f>
        <v>565.25200000000007</v>
      </c>
      <c r="D144" s="83">
        <f>C120*D127</f>
        <v>4476.9759999999997</v>
      </c>
      <c r="E144" s="63">
        <f>E120*E127</f>
        <v>469.06880000000001</v>
      </c>
      <c r="F144" s="83">
        <f>E120*F127</f>
        <v>3715.1743999999999</v>
      </c>
      <c r="G144" s="63">
        <f>G120*G127</f>
        <v>284.26754</v>
      </c>
      <c r="H144" s="83">
        <f>G120*H127</f>
        <v>2251.4895199999996</v>
      </c>
    </row>
    <row r="145" spans="1:11">
      <c r="A145" s="50" t="s">
        <v>51</v>
      </c>
      <c r="B145" s="50"/>
      <c r="C145" s="63">
        <f>C121*C128</f>
        <v>0</v>
      </c>
      <c r="D145" s="83">
        <f>C121*D128</f>
        <v>0</v>
      </c>
      <c r="E145" s="63">
        <f>E121*E128</f>
        <v>0</v>
      </c>
      <c r="F145" s="83">
        <f>E121*F128</f>
        <v>0</v>
      </c>
      <c r="G145" s="63">
        <f>G121*G128</f>
        <v>0</v>
      </c>
      <c r="H145" s="83">
        <f>G121*H128</f>
        <v>0</v>
      </c>
    </row>
    <row r="146" spans="1:11">
      <c r="A146" s="52" t="s">
        <v>25</v>
      </c>
      <c r="C146" s="63">
        <f>$N$109</f>
        <v>30.2</v>
      </c>
      <c r="D146" s="83">
        <f>$Q$109</f>
        <v>62.6</v>
      </c>
      <c r="E146" s="83">
        <f>$N$109</f>
        <v>30.2</v>
      </c>
      <c r="F146" s="83">
        <f>$Q$109</f>
        <v>62.6</v>
      </c>
      <c r="G146" s="83">
        <f>$N$109</f>
        <v>30.2</v>
      </c>
      <c r="H146" s="83">
        <f>$Q$109</f>
        <v>62.6</v>
      </c>
    </row>
    <row r="147" spans="1:11">
      <c r="A147" s="35" t="s">
        <v>101</v>
      </c>
      <c r="B147" s="36"/>
      <c r="C147" s="65">
        <f>SUM(C141,C144:C146)*C136</f>
        <v>-342.32978478000001</v>
      </c>
      <c r="D147" s="65">
        <f t="shared" ref="D147:H147" si="27">SUM(D141,D144:D146)*D136</f>
        <v>0</v>
      </c>
      <c r="E147" s="65">
        <f t="shared" si="27"/>
        <v>-207.225188882</v>
      </c>
      <c r="F147" s="65">
        <f t="shared" si="27"/>
        <v>0</v>
      </c>
      <c r="G147" s="65">
        <f t="shared" si="27"/>
        <v>-151.52979148309998</v>
      </c>
      <c r="H147" s="65">
        <f t="shared" si="27"/>
        <v>0</v>
      </c>
      <c r="I147" s="69"/>
      <c r="J147" s="69"/>
      <c r="K147" s="69"/>
    </row>
    <row r="148" spans="1:11">
      <c r="A148" s="35" t="s">
        <v>103</v>
      </c>
      <c r="B148" s="36"/>
      <c r="C148" s="63">
        <f t="shared" ref="C148:H148" si="28">SUM(C150:C155,C141:C147)*C133</f>
        <v>81.436314503242002</v>
      </c>
      <c r="D148" s="63">
        <f t="shared" si="28"/>
        <v>0</v>
      </c>
      <c r="E148" s="63">
        <f t="shared" si="28"/>
        <v>52.539025631628846</v>
      </c>
      <c r="F148" s="63">
        <f t="shared" si="28"/>
        <v>0</v>
      </c>
      <c r="G148" s="63">
        <f t="shared" si="28"/>
        <v>36.909027987329765</v>
      </c>
      <c r="H148" s="63">
        <f t="shared" si="28"/>
        <v>0</v>
      </c>
    </row>
    <row r="149" spans="1:11">
      <c r="A149" s="52" t="s">
        <v>26</v>
      </c>
      <c r="C149" s="64">
        <f>SUM(C141:C148)</f>
        <v>7760.1585297232414</v>
      </c>
      <c r="D149" s="64">
        <f t="shared" ref="D149:H149" si="29">SUM(D141:D148)</f>
        <v>5811.1760000000004</v>
      </c>
      <c r="E149" s="64">
        <f t="shared" si="29"/>
        <v>4690.7426367496282</v>
      </c>
      <c r="F149" s="64">
        <f t="shared" si="29"/>
        <v>4522.0344000000005</v>
      </c>
      <c r="G149" s="64">
        <f t="shared" si="29"/>
        <v>3432.1667765042298</v>
      </c>
      <c r="H149" s="64">
        <f t="shared" si="29"/>
        <v>2867.6095199999995</v>
      </c>
    </row>
    <row r="150" spans="1:11">
      <c r="A150" s="74" t="s">
        <v>91</v>
      </c>
      <c r="B150" s="36"/>
      <c r="C150" s="63">
        <f>C123*C130</f>
        <v>1395.114</v>
      </c>
      <c r="D150" s="83">
        <f>C123*D130</f>
        <v>1395.114</v>
      </c>
      <c r="E150" s="83">
        <f>E123*E130</f>
        <v>1157.7216000000001</v>
      </c>
      <c r="F150" s="83">
        <f>E123*F130</f>
        <v>1157.7216000000001</v>
      </c>
      <c r="G150" s="83">
        <f>G123*G130</f>
        <v>701.60852999999997</v>
      </c>
      <c r="H150" s="83">
        <f>G123*H130</f>
        <v>701.60852999999997</v>
      </c>
      <c r="I150" s="86"/>
      <c r="J150" s="86"/>
      <c r="K150" s="86"/>
    </row>
    <row r="151" spans="1:11">
      <c r="A151" s="74" t="s">
        <v>92</v>
      </c>
      <c r="B151" s="36"/>
      <c r="C151" s="63">
        <f>C123*C131</f>
        <v>104.4928</v>
      </c>
      <c r="D151" s="83">
        <f>C123*D131</f>
        <v>104.4928</v>
      </c>
      <c r="E151" s="83">
        <f>E123*E131</f>
        <v>86.712320000000005</v>
      </c>
      <c r="F151" s="83">
        <f>E123*F131</f>
        <v>86.712320000000005</v>
      </c>
      <c r="G151" s="83">
        <f>G123*G131</f>
        <v>52.549855999999998</v>
      </c>
      <c r="H151" s="83">
        <f>G123*H131</f>
        <v>52.549855999999998</v>
      </c>
      <c r="I151" s="86"/>
      <c r="J151" s="86"/>
      <c r="K151" s="86"/>
    </row>
    <row r="152" spans="1:11">
      <c r="A152" s="35" t="s">
        <v>93</v>
      </c>
      <c r="B152" s="36"/>
      <c r="C152" s="65">
        <f t="shared" ref="C152:H152" si="30">SUM(C141:C147)*C132</f>
        <v>40.850802184970398</v>
      </c>
      <c r="D152" s="65">
        <f t="shared" si="30"/>
        <v>30.915456320000004</v>
      </c>
      <c r="E152" s="65">
        <f t="shared" si="30"/>
        <v>24.675243211147759</v>
      </c>
      <c r="F152" s="65">
        <f t="shared" si="30"/>
        <v>24.057223008000001</v>
      </c>
      <c r="G152" s="65">
        <f t="shared" si="30"/>
        <v>18.062771222109909</v>
      </c>
      <c r="H152" s="65">
        <f t="shared" si="30"/>
        <v>15.255682646399997</v>
      </c>
      <c r="I152" s="69"/>
      <c r="J152" s="69"/>
      <c r="K152" s="69"/>
    </row>
    <row r="153" spans="1:11">
      <c r="A153" s="35" t="s">
        <v>102</v>
      </c>
      <c r="B153" s="36"/>
      <c r="C153" s="66">
        <f>C137*C123</f>
        <v>-122.73400000000001</v>
      </c>
      <c r="D153" s="86">
        <f>D137*C123</f>
        <v>-122.73400000000001</v>
      </c>
      <c r="E153" s="86">
        <f>E137*E123</f>
        <v>-101.84960000000001</v>
      </c>
      <c r="F153" s="86">
        <f>F137*E123</f>
        <v>-101.84960000000001</v>
      </c>
      <c r="G153" s="86">
        <f>G137*G123</f>
        <v>-61.72343</v>
      </c>
      <c r="H153" s="86">
        <f>H137*G123</f>
        <v>-61.72343</v>
      </c>
      <c r="I153" s="69"/>
      <c r="J153" s="69"/>
      <c r="K153" s="69"/>
    </row>
    <row r="154" spans="1:11">
      <c r="A154" s="35" t="s">
        <v>111</v>
      </c>
      <c r="B154" s="36"/>
      <c r="C154" s="66">
        <f>SUM(C141:C147)*C138</f>
        <v>-1535.744443044</v>
      </c>
      <c r="D154" s="66">
        <f t="shared" ref="D154:H154" si="31">SUM(D141:D147)*D138</f>
        <v>-1162.2352000000001</v>
      </c>
      <c r="E154" s="66">
        <f t="shared" si="31"/>
        <v>-927.64072222359994</v>
      </c>
      <c r="F154" s="66">
        <f t="shared" si="31"/>
        <v>-904.40688000000011</v>
      </c>
      <c r="G154" s="66">
        <f t="shared" si="31"/>
        <v>-679.05154970338003</v>
      </c>
      <c r="H154" s="66">
        <f t="shared" si="31"/>
        <v>-573.52190399999995</v>
      </c>
      <c r="I154" s="69"/>
      <c r="J154" s="69"/>
      <c r="K154" s="69"/>
    </row>
    <row r="155" spans="1:11">
      <c r="A155" s="35" t="s">
        <v>107</v>
      </c>
      <c r="B155" s="36"/>
      <c r="C155" s="66">
        <f>C123*C139</f>
        <v>0</v>
      </c>
      <c r="D155" s="86">
        <f>C123*D139</f>
        <v>0</v>
      </c>
      <c r="E155" s="86">
        <f>E123*E139</f>
        <v>0</v>
      </c>
      <c r="F155" s="86">
        <f>E123*F139</f>
        <v>0</v>
      </c>
      <c r="G155" s="86">
        <f>G123*G139</f>
        <v>0</v>
      </c>
      <c r="H155" s="86">
        <f>G123*H139</f>
        <v>0</v>
      </c>
      <c r="I155" s="69"/>
      <c r="J155" s="69"/>
      <c r="K155" s="69"/>
    </row>
    <row r="156" spans="1:11" ht="13.5" thickBot="1">
      <c r="A156" s="60" t="s">
        <v>94</v>
      </c>
      <c r="C156" s="67">
        <f t="shared" ref="C156:H156" si="32">SUM(C149:C155)</f>
        <v>7642.1376888642108</v>
      </c>
      <c r="D156" s="68">
        <f t="shared" si="32"/>
        <v>6056.7290563200004</v>
      </c>
      <c r="E156" s="68">
        <f t="shared" si="32"/>
        <v>4930.3614777371758</v>
      </c>
      <c r="F156" s="68">
        <f t="shared" si="32"/>
        <v>4784.2690630079996</v>
      </c>
      <c r="G156" s="68">
        <f t="shared" si="32"/>
        <v>3463.6129540229595</v>
      </c>
      <c r="H156" s="68">
        <f t="shared" si="32"/>
        <v>3001.7782546463995</v>
      </c>
      <c r="I156" s="69"/>
      <c r="J156" s="69"/>
      <c r="K156" s="69"/>
    </row>
    <row r="157" spans="1:11" ht="13.5" thickTop="1"/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0" max="16383" man="1"/>
  </rowBreaks>
  <colBreaks count="1" manualBreakCount="1">
    <brk id="1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P157"/>
  <sheetViews>
    <sheetView tabSelected="1" zoomScaleNormal="100" workbookViewId="0"/>
  </sheetViews>
  <sheetFormatPr defaultColWidth="8.85546875" defaultRowHeight="12.75"/>
  <cols>
    <col min="1" max="1" width="9.7109375" style="52" customWidth="1"/>
    <col min="2" max="2" width="10" style="52" customWidth="1"/>
    <col min="3" max="3" width="10.7109375" style="52" customWidth="1"/>
    <col min="4" max="4" width="12" style="52" bestFit="1" customWidth="1"/>
    <col min="5" max="5" width="17" style="52" bestFit="1" customWidth="1"/>
    <col min="6" max="6" width="17.5703125" style="52" bestFit="1" customWidth="1"/>
    <col min="7" max="7" width="17.28515625" style="52" bestFit="1" customWidth="1"/>
    <col min="8" max="13" width="10.7109375" style="52" customWidth="1"/>
    <col min="14" max="14" width="14" style="52" customWidth="1"/>
    <col min="15" max="16" width="10.7109375" style="52" customWidth="1"/>
    <col min="17" max="17" width="16.28515625" style="52" customWidth="1"/>
    <col min="18" max="36" width="10.7109375" style="52" customWidth="1"/>
    <col min="37" max="42" width="10.140625" style="52" bestFit="1" customWidth="1"/>
    <col min="43" max="16384" width="8.85546875" style="52"/>
  </cols>
  <sheetData>
    <row r="1" spans="1:17" ht="13.5" thickBot="1">
      <c r="A1" s="70" t="s">
        <v>90</v>
      </c>
      <c r="D1" s="70" t="s">
        <v>42</v>
      </c>
    </row>
    <row r="2" spans="1:17" ht="13.5" thickBot="1">
      <c r="A2" s="162">
        <v>2020</v>
      </c>
      <c r="D2" s="163" t="s">
        <v>4</v>
      </c>
      <c r="E2" s="163" t="s">
        <v>5</v>
      </c>
      <c r="F2" s="163" t="s">
        <v>6</v>
      </c>
      <c r="G2" s="163" t="s">
        <v>7</v>
      </c>
      <c r="I2" s="197"/>
      <c r="J2" s="198"/>
    </row>
    <row r="3" spans="1:17" ht="13.5" thickBot="1">
      <c r="A3" s="238">
        <v>12</v>
      </c>
      <c r="B3" s="146"/>
      <c r="C3" s="146" t="s">
        <v>60</v>
      </c>
      <c r="D3" s="199">
        <v>178</v>
      </c>
      <c r="E3" s="199">
        <v>35600</v>
      </c>
      <c r="F3" s="199">
        <v>26700</v>
      </c>
      <c r="G3" s="199">
        <v>4500</v>
      </c>
      <c r="I3" s="164"/>
      <c r="J3" s="71"/>
      <c r="Q3" s="52" t="s">
        <v>39</v>
      </c>
    </row>
    <row r="4" spans="1:17" ht="13.5" thickBot="1">
      <c r="A4" s="239"/>
      <c r="B4" s="146"/>
      <c r="C4" s="146" t="s">
        <v>61</v>
      </c>
      <c r="D4" s="199">
        <v>60</v>
      </c>
      <c r="E4" s="199">
        <v>12000</v>
      </c>
      <c r="F4" s="199">
        <v>1600</v>
      </c>
      <c r="G4" s="199"/>
      <c r="I4" s="164"/>
      <c r="J4" s="72"/>
    </row>
    <row r="5" spans="1:17" ht="13.5" thickBot="1">
      <c r="A5" s="239"/>
      <c r="B5" s="146"/>
      <c r="C5" s="146" t="s">
        <v>62</v>
      </c>
      <c r="D5" s="199">
        <v>15</v>
      </c>
      <c r="E5" s="199">
        <v>2400</v>
      </c>
      <c r="F5" s="199">
        <v>1031</v>
      </c>
      <c r="G5" s="200"/>
      <c r="I5" s="166" t="s">
        <v>9</v>
      </c>
      <c r="J5" s="167"/>
      <c r="L5" s="168"/>
      <c r="M5" s="125"/>
      <c r="N5" s="169" t="s">
        <v>10</v>
      </c>
      <c r="O5" s="50"/>
      <c r="P5" s="168"/>
      <c r="Q5" s="169" t="s">
        <v>10</v>
      </c>
    </row>
    <row r="6" spans="1:17" ht="13.5" thickBot="1">
      <c r="A6" s="239"/>
      <c r="B6" s="146"/>
      <c r="C6" s="146" t="s">
        <v>63</v>
      </c>
      <c r="D6" s="199">
        <v>22</v>
      </c>
      <c r="E6" s="199"/>
      <c r="F6" s="199"/>
      <c r="G6" s="200"/>
      <c r="I6" s="125"/>
      <c r="J6" s="125"/>
      <c r="L6" s="170"/>
      <c r="M6" s="125"/>
      <c r="N6" s="50"/>
      <c r="O6" s="50"/>
      <c r="P6" s="125"/>
      <c r="Q6" s="50"/>
    </row>
    <row r="7" spans="1:17" ht="13.5" thickBot="1">
      <c r="A7" s="239"/>
      <c r="B7" s="146"/>
      <c r="C7" s="146" t="s">
        <v>64</v>
      </c>
      <c r="D7" s="199">
        <v>50</v>
      </c>
      <c r="E7" s="199">
        <v>8800</v>
      </c>
      <c r="F7" s="199">
        <v>6080</v>
      </c>
      <c r="G7" s="200"/>
      <c r="I7" s="125"/>
      <c r="J7" s="125"/>
      <c r="L7" s="126"/>
      <c r="M7" s="125"/>
      <c r="N7" s="50"/>
      <c r="O7" s="50"/>
      <c r="P7" s="125"/>
      <c r="Q7" s="50"/>
    </row>
    <row r="8" spans="1:17" ht="13.5" thickBot="1">
      <c r="A8" s="239"/>
      <c r="B8" s="146"/>
      <c r="C8" s="146" t="s">
        <v>65</v>
      </c>
      <c r="D8" s="199">
        <v>59</v>
      </c>
      <c r="E8" s="199">
        <v>6800</v>
      </c>
      <c r="F8" s="199">
        <v>1000</v>
      </c>
      <c r="G8" s="199"/>
      <c r="I8" s="125" t="s">
        <v>18</v>
      </c>
      <c r="J8" s="125"/>
      <c r="L8" s="125"/>
      <c r="M8" s="125"/>
      <c r="N8" s="124">
        <v>8.91</v>
      </c>
      <c r="O8" s="50"/>
      <c r="P8" s="124"/>
      <c r="Q8" s="124">
        <v>3.74</v>
      </c>
    </row>
    <row r="9" spans="1:17" ht="13.5" thickBot="1">
      <c r="A9" s="239"/>
      <c r="B9" s="146"/>
      <c r="C9" s="146" t="s">
        <v>66</v>
      </c>
      <c r="D9" s="199">
        <v>15</v>
      </c>
      <c r="E9" s="199">
        <v>3000</v>
      </c>
      <c r="F9" s="199">
        <v>1481</v>
      </c>
      <c r="G9" s="200"/>
      <c r="I9" s="125" t="s">
        <v>19</v>
      </c>
      <c r="J9" s="125"/>
      <c r="L9" s="50"/>
      <c r="M9" s="125"/>
      <c r="N9" s="127">
        <v>3.5560000000000001E-2</v>
      </c>
      <c r="O9" s="50"/>
      <c r="P9" s="125"/>
      <c r="Q9" s="127">
        <v>5.0299999999999997E-2</v>
      </c>
    </row>
    <row r="10" spans="1:17" ht="13.5" thickBot="1">
      <c r="A10" s="239"/>
      <c r="B10" s="146"/>
      <c r="C10" s="146" t="s">
        <v>67</v>
      </c>
      <c r="D10" s="199">
        <v>32</v>
      </c>
      <c r="E10" s="199">
        <v>6400</v>
      </c>
      <c r="F10" s="199">
        <v>4800</v>
      </c>
      <c r="G10" s="199">
        <v>8251</v>
      </c>
      <c r="I10" s="125" t="s">
        <v>20</v>
      </c>
      <c r="J10" s="125"/>
      <c r="L10" s="50"/>
      <c r="M10" s="125"/>
      <c r="N10" s="127">
        <v>2.5870000000000001E-2</v>
      </c>
      <c r="O10" s="50"/>
      <c r="P10" s="125"/>
      <c r="Q10" s="127">
        <v>3.0300000000000001E-2</v>
      </c>
    </row>
    <row r="11" spans="1:17" ht="13.5" thickBot="1">
      <c r="A11" s="239"/>
      <c r="B11" s="146"/>
      <c r="C11" s="146" t="s">
        <v>68</v>
      </c>
      <c r="D11" s="199">
        <v>15</v>
      </c>
      <c r="E11" s="199">
        <v>800</v>
      </c>
      <c r="F11" s="199">
        <v>600</v>
      </c>
      <c r="G11" s="200">
        <v>520</v>
      </c>
      <c r="I11" s="125" t="s">
        <v>27</v>
      </c>
      <c r="J11" s="125"/>
      <c r="L11" s="50"/>
      <c r="M11" s="125"/>
      <c r="N11" s="127">
        <v>1.881E-2</v>
      </c>
      <c r="O11" s="50"/>
      <c r="P11" s="125"/>
      <c r="Q11" s="127">
        <v>1.03E-2</v>
      </c>
    </row>
    <row r="12" spans="1:17" ht="13.5" thickBot="1">
      <c r="A12" s="239"/>
      <c r="B12" s="146"/>
      <c r="C12" s="146" t="s">
        <v>69</v>
      </c>
      <c r="D12" s="199">
        <v>24</v>
      </c>
      <c r="E12" s="199">
        <v>4800</v>
      </c>
      <c r="F12" s="199">
        <v>2160</v>
      </c>
      <c r="G12" s="199"/>
      <c r="I12" s="125" t="s">
        <v>28</v>
      </c>
      <c r="J12" s="125"/>
      <c r="L12" s="50"/>
      <c r="M12" s="125"/>
      <c r="N12" s="126"/>
      <c r="O12" s="50"/>
      <c r="P12" s="127"/>
      <c r="Q12" s="126"/>
    </row>
    <row r="13" spans="1:17" ht="13.5" thickBot="1">
      <c r="A13" s="239"/>
      <c r="B13" s="146"/>
      <c r="C13" s="146" t="s">
        <v>70</v>
      </c>
      <c r="D13" s="199">
        <v>85</v>
      </c>
      <c r="E13" s="199">
        <v>17000</v>
      </c>
      <c r="F13" s="199">
        <v>12750</v>
      </c>
      <c r="G13" s="200">
        <v>1690</v>
      </c>
      <c r="I13" s="125" t="s">
        <v>29</v>
      </c>
      <c r="J13" s="125"/>
      <c r="L13" s="50"/>
      <c r="M13" s="125"/>
      <c r="N13" s="126"/>
      <c r="O13" s="50"/>
      <c r="P13" s="127"/>
      <c r="Q13" s="126"/>
    </row>
    <row r="14" spans="1:17" ht="13.5" thickBot="1">
      <c r="A14" s="240"/>
      <c r="B14" s="146"/>
      <c r="C14" s="146" t="s">
        <v>71</v>
      </c>
      <c r="D14" s="199">
        <v>19</v>
      </c>
      <c r="E14" s="199">
        <v>2000</v>
      </c>
      <c r="F14" s="199">
        <v>1253</v>
      </c>
      <c r="G14" s="200"/>
      <c r="I14" s="88"/>
      <c r="J14" s="173"/>
      <c r="L14" s="50"/>
      <c r="M14" s="125"/>
      <c r="N14" s="126"/>
      <c r="O14" s="50"/>
      <c r="P14" s="125"/>
      <c r="Q14" s="126"/>
    </row>
    <row r="15" spans="1:17" ht="13.5" thickBot="1">
      <c r="A15" s="89"/>
      <c r="B15" s="146"/>
      <c r="C15" s="146" t="s">
        <v>72</v>
      </c>
      <c r="D15" s="201">
        <v>32</v>
      </c>
      <c r="E15" s="201">
        <v>6400</v>
      </c>
      <c r="F15" s="201">
        <v>800</v>
      </c>
      <c r="G15" s="201"/>
      <c r="I15" s="88"/>
      <c r="J15" s="173"/>
      <c r="L15" s="50"/>
      <c r="M15" s="125"/>
      <c r="N15" s="126"/>
      <c r="O15" s="50"/>
      <c r="P15" s="125"/>
      <c r="Q15" s="126"/>
    </row>
    <row r="16" spans="1:17" ht="13.5" thickBot="1">
      <c r="A16" s="89"/>
      <c r="B16" s="146"/>
      <c r="C16" s="146" t="s">
        <v>73</v>
      </c>
      <c r="D16" s="201">
        <v>19</v>
      </c>
      <c r="E16" s="201">
        <v>3800</v>
      </c>
      <c r="F16" s="201">
        <v>2850</v>
      </c>
      <c r="G16" s="202">
        <v>1104</v>
      </c>
      <c r="I16" s="125" t="s">
        <v>91</v>
      </c>
      <c r="J16" s="173"/>
      <c r="L16" s="50"/>
      <c r="M16" s="125"/>
      <c r="N16" s="164">
        <v>1.239E-2</v>
      </c>
      <c r="O16" s="71"/>
      <c r="P16" s="125"/>
      <c r="Q16" s="164">
        <v>1.239E-2</v>
      </c>
    </row>
    <row r="17" spans="1:17" ht="13.5" thickBot="1">
      <c r="A17" s="89"/>
      <c r="B17" s="146"/>
      <c r="C17" s="146" t="s">
        <v>74</v>
      </c>
      <c r="D17" s="201">
        <v>34</v>
      </c>
      <c r="E17" s="201">
        <v>3840</v>
      </c>
      <c r="F17" s="201"/>
      <c r="G17" s="202"/>
      <c r="I17" s="125" t="s">
        <v>92</v>
      </c>
      <c r="J17" s="203"/>
      <c r="L17" s="50"/>
      <c r="M17" s="125"/>
      <c r="N17" s="172">
        <v>9.2800000000000001E-4</v>
      </c>
      <c r="O17" s="50"/>
      <c r="P17" s="125"/>
      <c r="Q17" s="172">
        <v>9.2800000000000001E-4</v>
      </c>
    </row>
    <row r="18" spans="1:17" ht="13.5" thickBot="1">
      <c r="A18" s="89"/>
      <c r="B18" s="146"/>
      <c r="C18" s="146" t="s">
        <v>75</v>
      </c>
      <c r="D18" s="201">
        <v>27</v>
      </c>
      <c r="E18" s="201">
        <v>5400</v>
      </c>
      <c r="F18" s="201">
        <v>1560</v>
      </c>
      <c r="G18" s="202"/>
      <c r="I18" s="125" t="s">
        <v>93</v>
      </c>
      <c r="J18" s="173"/>
      <c r="L18" s="50"/>
      <c r="M18" s="125"/>
      <c r="N18" s="173">
        <v>5.3200000000000001E-3</v>
      </c>
      <c r="O18" s="50"/>
      <c r="P18" s="125"/>
      <c r="Q18" s="173">
        <v>5.3200000000000001E-3</v>
      </c>
    </row>
    <row r="19" spans="1:17" ht="13.5" thickBot="1">
      <c r="A19" s="89"/>
      <c r="B19" s="146"/>
      <c r="C19" s="146" t="s">
        <v>76</v>
      </c>
      <c r="D19" s="201">
        <v>18</v>
      </c>
      <c r="E19" s="201">
        <v>2880</v>
      </c>
      <c r="F19" s="201"/>
      <c r="G19" s="201"/>
      <c r="I19" s="125" t="s">
        <v>103</v>
      </c>
      <c r="J19" s="204"/>
      <c r="L19" s="50"/>
      <c r="M19" s="125"/>
      <c r="N19" s="174">
        <v>1.0770999999999999E-2</v>
      </c>
      <c r="O19" s="50"/>
      <c r="P19" s="125"/>
      <c r="Q19" s="174">
        <v>0</v>
      </c>
    </row>
    <row r="20" spans="1:17">
      <c r="A20" s="90"/>
      <c r="B20" s="205"/>
      <c r="C20" s="205"/>
      <c r="D20" s="206"/>
      <c r="E20" s="206"/>
      <c r="F20" s="206"/>
      <c r="G20" s="91"/>
      <c r="I20" s="125" t="s">
        <v>99</v>
      </c>
      <c r="J20" s="125"/>
      <c r="L20" s="50"/>
      <c r="M20" s="125"/>
      <c r="N20" s="175">
        <v>1.01</v>
      </c>
      <c r="O20" s="50"/>
      <c r="P20" s="125"/>
      <c r="Q20" s="175">
        <v>0</v>
      </c>
    </row>
    <row r="21" spans="1:17">
      <c r="A21" s="90"/>
      <c r="B21" s="205"/>
      <c r="C21" s="205"/>
      <c r="D21" s="206"/>
      <c r="E21" s="206"/>
      <c r="F21" s="206"/>
      <c r="G21" s="91"/>
      <c r="I21" s="125" t="s">
        <v>100</v>
      </c>
      <c r="J21" s="125"/>
      <c r="L21" s="50"/>
      <c r="M21" s="125"/>
      <c r="N21" s="175">
        <v>0.46</v>
      </c>
      <c r="O21" s="50"/>
      <c r="P21" s="125"/>
      <c r="Q21" s="175">
        <v>0</v>
      </c>
    </row>
    <row r="22" spans="1:17">
      <c r="A22" s="90"/>
      <c r="B22" s="205"/>
      <c r="C22" s="205"/>
      <c r="D22" s="206"/>
      <c r="E22" s="206"/>
      <c r="F22" s="206"/>
      <c r="G22" s="91"/>
      <c r="I22" s="125" t="s">
        <v>104</v>
      </c>
      <c r="J22" s="125"/>
      <c r="L22" s="50"/>
      <c r="M22" s="125"/>
      <c r="N22" s="174">
        <v>-4.5515E-2</v>
      </c>
      <c r="O22" s="50"/>
      <c r="P22" s="125"/>
      <c r="Q22" s="174">
        <v>0</v>
      </c>
    </row>
    <row r="23" spans="1:17">
      <c r="A23" s="90"/>
      <c r="B23" s="205"/>
      <c r="C23" s="205"/>
      <c r="D23" s="206"/>
      <c r="E23" s="206"/>
      <c r="F23" s="206"/>
      <c r="G23" s="91"/>
      <c r="I23" s="125" t="s">
        <v>102</v>
      </c>
      <c r="J23" s="125"/>
      <c r="L23" s="50"/>
      <c r="M23" s="125"/>
      <c r="N23" s="126">
        <v>-1.09E-3</v>
      </c>
      <c r="O23" s="50"/>
      <c r="P23" s="125"/>
      <c r="Q23" s="126">
        <v>-1.09E-3</v>
      </c>
    </row>
    <row r="24" spans="1:17">
      <c r="A24" s="90"/>
      <c r="B24" s="205"/>
      <c r="C24" s="205"/>
      <c r="D24" s="206"/>
      <c r="E24" s="206"/>
      <c r="F24" s="206"/>
      <c r="G24" s="91"/>
      <c r="I24" s="125" t="s">
        <v>107</v>
      </c>
      <c r="J24" s="125"/>
      <c r="L24" s="50"/>
      <c r="M24" s="125"/>
      <c r="N24" s="176">
        <v>0</v>
      </c>
      <c r="O24" s="50"/>
      <c r="P24" s="125"/>
      <c r="Q24" s="176">
        <v>0</v>
      </c>
    </row>
    <row r="25" spans="1:17">
      <c r="A25" s="90"/>
      <c r="B25" s="205"/>
      <c r="C25" s="205"/>
      <c r="D25" s="206"/>
      <c r="E25" s="206"/>
      <c r="F25" s="206"/>
      <c r="G25" s="91"/>
      <c r="I25" s="125" t="s">
        <v>111</v>
      </c>
      <c r="J25" s="125"/>
      <c r="L25" s="127"/>
      <c r="M25" s="125"/>
      <c r="N25" s="173">
        <v>-0.2</v>
      </c>
      <c r="O25" s="50"/>
      <c r="P25" s="125"/>
      <c r="Q25" s="173">
        <v>-0.2</v>
      </c>
    </row>
    <row r="26" spans="1:17">
      <c r="A26" s="90"/>
      <c r="B26" s="205"/>
      <c r="C26" s="205"/>
      <c r="D26" s="206"/>
      <c r="E26" s="206"/>
      <c r="F26" s="206"/>
      <c r="G26" s="91"/>
      <c r="I26" s="125"/>
      <c r="J26" s="125"/>
      <c r="L26" s="127"/>
      <c r="M26" s="125"/>
      <c r="N26" s="126"/>
      <c r="O26" s="50"/>
      <c r="P26" s="125"/>
      <c r="Q26" s="126"/>
    </row>
    <row r="27" spans="1:17">
      <c r="A27" s="90"/>
      <c r="B27" s="205"/>
      <c r="C27" s="205"/>
      <c r="D27" s="206"/>
      <c r="E27" s="206"/>
      <c r="F27" s="206"/>
      <c r="G27" s="91"/>
      <c r="I27" s="125"/>
      <c r="J27" s="125"/>
      <c r="L27" s="177"/>
      <c r="M27" s="140" t="s">
        <v>30</v>
      </c>
      <c r="N27" s="126"/>
      <c r="O27" s="140" t="s">
        <v>30</v>
      </c>
      <c r="P27" s="126"/>
      <c r="Q27" s="126"/>
    </row>
    <row r="28" spans="1:17">
      <c r="A28" s="90"/>
      <c r="B28" s="205"/>
      <c r="C28" s="205"/>
      <c r="D28" s="206"/>
      <c r="E28" s="206"/>
      <c r="F28" s="206"/>
      <c r="G28" s="91"/>
      <c r="I28" s="125" t="s">
        <v>13</v>
      </c>
      <c r="J28" s="125"/>
      <c r="L28" s="178"/>
      <c r="M28" s="140"/>
      <c r="N28" s="127" t="s">
        <v>13</v>
      </c>
      <c r="O28" s="140"/>
      <c r="P28" s="127"/>
      <c r="Q28" s="127" t="s">
        <v>13</v>
      </c>
    </row>
    <row r="29" spans="1:17">
      <c r="A29" s="90"/>
      <c r="B29" s="205"/>
      <c r="C29" s="205"/>
      <c r="D29" s="206"/>
      <c r="E29" s="206"/>
      <c r="F29" s="206"/>
      <c r="G29" s="91"/>
      <c r="I29" s="125" t="s">
        <v>13</v>
      </c>
      <c r="J29" s="125"/>
      <c r="L29" s="178"/>
      <c r="M29" s="140"/>
      <c r="N29" s="127" t="s">
        <v>13</v>
      </c>
      <c r="O29" s="140"/>
      <c r="P29" s="127"/>
      <c r="Q29" s="127" t="s">
        <v>13</v>
      </c>
    </row>
    <row r="30" spans="1:17">
      <c r="A30" s="90"/>
      <c r="B30" s="205"/>
      <c r="C30" s="205"/>
      <c r="D30" s="206"/>
      <c r="E30" s="206"/>
      <c r="F30" s="206"/>
      <c r="G30" s="91"/>
      <c r="I30" s="125" t="s">
        <v>25</v>
      </c>
      <c r="J30" s="125"/>
      <c r="L30" s="143"/>
      <c r="M30" s="140"/>
      <c r="N30" s="143">
        <v>28.7</v>
      </c>
      <c r="O30" s="140"/>
      <c r="P30" s="143"/>
      <c r="Q30" s="143">
        <v>62.6</v>
      </c>
    </row>
    <row r="31" spans="1:17">
      <c r="A31" s="90"/>
      <c r="B31" s="205"/>
      <c r="C31" s="205"/>
      <c r="D31" s="206"/>
      <c r="E31" s="206"/>
      <c r="F31" s="206"/>
      <c r="G31" s="91"/>
      <c r="I31" s="125"/>
      <c r="J31" s="125"/>
      <c r="L31" s="143"/>
      <c r="M31" s="140"/>
      <c r="N31" s="143"/>
      <c r="O31" s="140"/>
      <c r="P31" s="143"/>
      <c r="Q31" s="140"/>
    </row>
    <row r="32" spans="1:17">
      <c r="A32" s="90"/>
      <c r="B32" s="205"/>
      <c r="C32" s="205"/>
      <c r="D32" s="206"/>
      <c r="E32" s="206"/>
      <c r="F32" s="206"/>
      <c r="G32" s="91"/>
      <c r="I32" s="125" t="s">
        <v>31</v>
      </c>
      <c r="J32" s="125"/>
      <c r="L32" s="175"/>
      <c r="M32" s="125"/>
      <c r="N32" s="125"/>
      <c r="O32" s="125"/>
      <c r="P32" s="125"/>
      <c r="Q32" s="125"/>
    </row>
    <row r="33" spans="1:42">
      <c r="A33" s="90"/>
      <c r="B33" s="205"/>
      <c r="C33" s="205"/>
      <c r="D33" s="206"/>
      <c r="E33" s="206"/>
      <c r="F33" s="206"/>
      <c r="G33" s="91"/>
      <c r="I33" s="125" t="s">
        <v>32</v>
      </c>
      <c r="J33" s="125"/>
      <c r="L33" s="127"/>
      <c r="M33" s="125"/>
      <c r="N33" s="125" t="s">
        <v>33</v>
      </c>
      <c r="O33" s="125"/>
      <c r="P33" s="125"/>
      <c r="Q33" s="125" t="s">
        <v>97</v>
      </c>
      <c r="R33" s="125"/>
    </row>
    <row r="34" spans="1:42">
      <c r="I34" s="125" t="s">
        <v>34</v>
      </c>
      <c r="J34" s="125"/>
      <c r="L34" s="127"/>
      <c r="M34" s="125"/>
      <c r="N34" s="125" t="s">
        <v>33</v>
      </c>
      <c r="O34" s="125"/>
      <c r="P34" s="125"/>
      <c r="Q34" s="125" t="s">
        <v>97</v>
      </c>
      <c r="R34" s="125"/>
    </row>
    <row r="35" spans="1:42">
      <c r="I35" s="125" t="s">
        <v>35</v>
      </c>
      <c r="J35" s="125"/>
      <c r="L35" s="127"/>
      <c r="M35" s="125"/>
      <c r="N35" s="125" t="s">
        <v>36</v>
      </c>
      <c r="O35" s="125"/>
      <c r="P35" s="125"/>
      <c r="Q35" s="125" t="s">
        <v>98</v>
      </c>
      <c r="R35" s="125"/>
    </row>
    <row r="36" spans="1:42" ht="13.5" thickBot="1"/>
    <row r="37" spans="1:42" ht="13.5" thickBot="1">
      <c r="C37" s="146" t="s">
        <v>60</v>
      </c>
      <c r="E37" s="146" t="s">
        <v>61</v>
      </c>
      <c r="G37" s="146" t="s">
        <v>62</v>
      </c>
      <c r="I37" s="146" t="s">
        <v>63</v>
      </c>
      <c r="K37" s="146" t="s">
        <v>64</v>
      </c>
      <c r="M37" s="146" t="s">
        <v>65</v>
      </c>
      <c r="O37" s="146" t="s">
        <v>66</v>
      </c>
      <c r="Q37" s="146" t="s">
        <v>67</v>
      </c>
      <c r="S37" s="146" t="s">
        <v>68</v>
      </c>
      <c r="U37" s="146" t="s">
        <v>69</v>
      </c>
      <c r="W37" s="146" t="s">
        <v>70</v>
      </c>
      <c r="Y37" s="146" t="s">
        <v>71</v>
      </c>
      <c r="AA37" s="146" t="s">
        <v>72</v>
      </c>
      <c r="AC37" s="146" t="s">
        <v>73</v>
      </c>
      <c r="AE37" s="146" t="s">
        <v>74</v>
      </c>
      <c r="AG37" s="146" t="s">
        <v>75</v>
      </c>
      <c r="AI37" s="146" t="s">
        <v>76</v>
      </c>
      <c r="AK37" s="205"/>
      <c r="AL37" s="90"/>
      <c r="AM37" s="205"/>
      <c r="AN37" s="90"/>
      <c r="AO37" s="205"/>
      <c r="AP37" s="90"/>
    </row>
    <row r="38" spans="1:42">
      <c r="D38" s="36" t="s">
        <v>40</v>
      </c>
      <c r="E38" s="36"/>
      <c r="F38" s="36" t="s">
        <v>40</v>
      </c>
      <c r="G38" s="36"/>
      <c r="H38" s="36" t="s">
        <v>40</v>
      </c>
      <c r="I38" s="36"/>
      <c r="J38" s="36" t="s">
        <v>40</v>
      </c>
      <c r="K38" s="36"/>
      <c r="L38" s="36" t="s">
        <v>40</v>
      </c>
      <c r="M38" s="36"/>
      <c r="N38" s="36" t="s">
        <v>40</v>
      </c>
      <c r="O38" s="36"/>
      <c r="P38" s="36" t="s">
        <v>40</v>
      </c>
      <c r="Q38" s="36"/>
      <c r="R38" s="36" t="s">
        <v>40</v>
      </c>
      <c r="S38" s="36"/>
      <c r="T38" s="36" t="s">
        <v>40</v>
      </c>
      <c r="U38" s="36"/>
      <c r="V38" s="36" t="s">
        <v>40</v>
      </c>
      <c r="W38" s="36"/>
      <c r="X38" s="36" t="s">
        <v>40</v>
      </c>
      <c r="Y38" s="36"/>
      <c r="Z38" s="36" t="s">
        <v>40</v>
      </c>
      <c r="AA38" s="36"/>
      <c r="AB38" s="36" t="s">
        <v>40</v>
      </c>
      <c r="AC38" s="36"/>
      <c r="AD38" s="36" t="s">
        <v>40</v>
      </c>
      <c r="AE38" s="36"/>
      <c r="AF38" s="36" t="s">
        <v>40</v>
      </c>
      <c r="AG38" s="36"/>
      <c r="AH38" s="36" t="s">
        <v>40</v>
      </c>
      <c r="AI38" s="36"/>
      <c r="AJ38" s="36" t="s">
        <v>40</v>
      </c>
      <c r="AK38" s="90"/>
      <c r="AL38" s="90"/>
      <c r="AM38" s="90"/>
      <c r="AN38" s="90"/>
      <c r="AO38" s="90"/>
      <c r="AP38" s="90"/>
    </row>
    <row r="39" spans="1:42">
      <c r="A39" s="53" t="s">
        <v>9</v>
      </c>
      <c r="B39" s="54"/>
      <c r="C39" s="55" t="s">
        <v>10</v>
      </c>
      <c r="D39" s="74"/>
      <c r="E39" s="75" t="s">
        <v>10</v>
      </c>
      <c r="F39" s="74"/>
      <c r="G39" s="75" t="s">
        <v>10</v>
      </c>
      <c r="H39" s="74"/>
      <c r="I39" s="75" t="s">
        <v>10</v>
      </c>
      <c r="J39" s="74"/>
      <c r="K39" s="75" t="s">
        <v>10</v>
      </c>
      <c r="L39" s="74"/>
      <c r="M39" s="75" t="s">
        <v>10</v>
      </c>
      <c r="N39" s="36"/>
      <c r="O39" s="75" t="s">
        <v>10</v>
      </c>
      <c r="P39" s="36"/>
      <c r="Q39" s="75" t="s">
        <v>10</v>
      </c>
      <c r="R39" s="36"/>
      <c r="S39" s="75" t="s">
        <v>10</v>
      </c>
      <c r="T39" s="36"/>
      <c r="U39" s="75" t="s">
        <v>10</v>
      </c>
      <c r="V39" s="36"/>
      <c r="W39" s="75" t="s">
        <v>10</v>
      </c>
      <c r="X39" s="36"/>
      <c r="Y39" s="75" t="s">
        <v>10</v>
      </c>
      <c r="Z39" s="36"/>
      <c r="AA39" s="75" t="s">
        <v>10</v>
      </c>
      <c r="AB39" s="36"/>
      <c r="AC39" s="75" t="s">
        <v>10</v>
      </c>
      <c r="AD39" s="36"/>
      <c r="AE39" s="75" t="s">
        <v>10</v>
      </c>
      <c r="AF39" s="36"/>
      <c r="AG39" s="75" t="s">
        <v>10</v>
      </c>
      <c r="AH39" s="36"/>
      <c r="AI39" s="75" t="s">
        <v>10</v>
      </c>
      <c r="AJ39" s="36"/>
      <c r="AK39" s="92"/>
      <c r="AL39" s="90"/>
      <c r="AM39" s="92"/>
      <c r="AN39" s="90"/>
      <c r="AO39" s="92"/>
      <c r="AP39" s="90"/>
    </row>
    <row r="40" spans="1:42">
      <c r="A40" s="52" t="s">
        <v>11</v>
      </c>
      <c r="C40" s="207">
        <f>D3</f>
        <v>178</v>
      </c>
      <c r="D40" s="36"/>
      <c r="E40" s="148">
        <f>D4</f>
        <v>60</v>
      </c>
      <c r="F40" s="36"/>
      <c r="G40" s="148">
        <f>D5</f>
        <v>15</v>
      </c>
      <c r="H40" s="36"/>
      <c r="I40" s="148">
        <f>D6</f>
        <v>22</v>
      </c>
      <c r="J40" s="36"/>
      <c r="K40" s="148">
        <f>D7</f>
        <v>50</v>
      </c>
      <c r="L40" s="36"/>
      <c r="M40" s="148">
        <f>D8</f>
        <v>59</v>
      </c>
      <c r="N40" s="36"/>
      <c r="O40" s="148">
        <f>D9</f>
        <v>15</v>
      </c>
      <c r="P40" s="36"/>
      <c r="Q40" s="148">
        <f>D10</f>
        <v>32</v>
      </c>
      <c r="R40" s="36"/>
      <c r="S40" s="148">
        <f>D11</f>
        <v>15</v>
      </c>
      <c r="T40" s="36"/>
      <c r="U40" s="148">
        <f>D12</f>
        <v>24</v>
      </c>
      <c r="V40" s="36"/>
      <c r="W40" s="148">
        <f>D13</f>
        <v>85</v>
      </c>
      <c r="X40" s="36"/>
      <c r="Y40" s="148">
        <f>D14</f>
        <v>19</v>
      </c>
      <c r="Z40" s="36"/>
      <c r="AA40" s="148">
        <f>D15</f>
        <v>32</v>
      </c>
      <c r="AB40" s="36"/>
      <c r="AC40" s="148">
        <f>D16</f>
        <v>19</v>
      </c>
      <c r="AD40" s="36"/>
      <c r="AE40" s="148">
        <f>D17</f>
        <v>34</v>
      </c>
      <c r="AF40" s="36"/>
      <c r="AG40" s="148">
        <f>D18</f>
        <v>27</v>
      </c>
      <c r="AH40" s="36"/>
      <c r="AI40" s="148">
        <f>D19</f>
        <v>18</v>
      </c>
      <c r="AJ40" s="36"/>
      <c r="AK40" s="208"/>
      <c r="AL40" s="90"/>
      <c r="AM40" s="208"/>
      <c r="AN40" s="90"/>
      <c r="AO40" s="208"/>
      <c r="AP40" s="90"/>
    </row>
    <row r="41" spans="1:42">
      <c r="A41" s="52" t="s">
        <v>12</v>
      </c>
      <c r="C41" s="56">
        <v>0.58843376746069231</v>
      </c>
      <c r="D41" s="36"/>
      <c r="E41" s="76">
        <v>0.55342465753424652</v>
      </c>
      <c r="F41" s="76" t="s">
        <v>13</v>
      </c>
      <c r="G41" s="76">
        <v>0.24538812785388128</v>
      </c>
      <c r="H41" s="76" t="s">
        <v>13</v>
      </c>
      <c r="I41" s="76">
        <v>0.34301369863013698</v>
      </c>
      <c r="J41" s="76" t="s">
        <v>13</v>
      </c>
      <c r="K41" s="76">
        <v>0.41967621419676215</v>
      </c>
      <c r="L41" s="76" t="s">
        <v>13</v>
      </c>
      <c r="M41" s="76">
        <v>1.0002140410958904</v>
      </c>
      <c r="N41" s="36"/>
      <c r="O41" s="76">
        <v>0.42341220423412207</v>
      </c>
      <c r="P41" s="36"/>
      <c r="Q41" s="76">
        <v>0.48767123287671232</v>
      </c>
      <c r="R41" s="36"/>
      <c r="S41" s="76">
        <v>0.41404109589041094</v>
      </c>
      <c r="T41" s="36"/>
      <c r="U41" s="76">
        <v>0.59163405088062626</v>
      </c>
      <c r="V41" s="36"/>
      <c r="W41" s="76">
        <v>0.46220789685737307</v>
      </c>
      <c r="X41" s="36"/>
      <c r="Y41" s="76">
        <v>0.40500297796307327</v>
      </c>
      <c r="Z41" s="36"/>
      <c r="AA41" s="76">
        <v>0.39146948941469489</v>
      </c>
      <c r="AB41" s="36"/>
      <c r="AC41" s="76">
        <v>0.33123905654547325</v>
      </c>
      <c r="AD41" s="36"/>
      <c r="AE41" s="76">
        <v>0.36844591402928673</v>
      </c>
      <c r="AF41" s="36"/>
      <c r="AG41" s="76">
        <v>0.32511415525114157</v>
      </c>
      <c r="AH41" s="36"/>
      <c r="AI41" s="76">
        <v>0.44931506849315067</v>
      </c>
      <c r="AJ41" s="36"/>
      <c r="AK41" s="93"/>
      <c r="AL41" s="90"/>
      <c r="AM41" s="93"/>
      <c r="AN41" s="90"/>
      <c r="AO41" s="93"/>
      <c r="AP41" s="90"/>
    </row>
    <row r="42" spans="1:42"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90"/>
      <c r="AL42" s="90"/>
      <c r="AM42" s="90"/>
      <c r="AN42" s="90"/>
      <c r="AO42" s="90"/>
      <c r="AP42" s="90"/>
    </row>
    <row r="43" spans="1:42">
      <c r="A43" s="54" t="s">
        <v>14</v>
      </c>
      <c r="B43" s="54"/>
      <c r="C43" s="209">
        <f>E3</f>
        <v>35600</v>
      </c>
      <c r="D43" s="74"/>
      <c r="E43" s="150">
        <f>E4</f>
        <v>12000</v>
      </c>
      <c r="F43" s="74"/>
      <c r="G43" s="150">
        <f>E5</f>
        <v>2400</v>
      </c>
      <c r="H43" s="74"/>
      <c r="I43" s="150">
        <f>E6</f>
        <v>0</v>
      </c>
      <c r="J43" s="74"/>
      <c r="K43" s="150">
        <f>E7</f>
        <v>8800</v>
      </c>
      <c r="L43" s="74"/>
      <c r="M43" s="150">
        <f>E8</f>
        <v>6800</v>
      </c>
      <c r="N43" s="36"/>
      <c r="O43" s="150">
        <f>E9</f>
        <v>3000</v>
      </c>
      <c r="P43" s="36"/>
      <c r="Q43" s="150">
        <f>E10</f>
        <v>6400</v>
      </c>
      <c r="R43" s="36"/>
      <c r="S43" s="150">
        <f>E11</f>
        <v>800</v>
      </c>
      <c r="T43" s="36"/>
      <c r="U43" s="150">
        <f>E12</f>
        <v>4800</v>
      </c>
      <c r="V43" s="36"/>
      <c r="W43" s="150">
        <f>E13</f>
        <v>17000</v>
      </c>
      <c r="X43" s="36"/>
      <c r="Y43" s="150">
        <f>E14</f>
        <v>2000</v>
      </c>
      <c r="Z43" s="36"/>
      <c r="AA43" s="150">
        <f>E15</f>
        <v>6400</v>
      </c>
      <c r="AB43" s="36"/>
      <c r="AC43" s="150">
        <f>E16</f>
        <v>3800</v>
      </c>
      <c r="AD43" s="36"/>
      <c r="AE43" s="150">
        <f>E17</f>
        <v>3840</v>
      </c>
      <c r="AF43" s="36"/>
      <c r="AG43" s="150">
        <f>E18</f>
        <v>5400</v>
      </c>
      <c r="AH43" s="36"/>
      <c r="AI43" s="150">
        <f>E19</f>
        <v>2880</v>
      </c>
      <c r="AJ43" s="36"/>
      <c r="AK43" s="210"/>
      <c r="AL43" s="90"/>
      <c r="AM43" s="210"/>
      <c r="AN43" s="90"/>
      <c r="AO43" s="210"/>
      <c r="AP43" s="90"/>
    </row>
    <row r="44" spans="1:42">
      <c r="A44" s="54" t="s">
        <v>15</v>
      </c>
      <c r="B44" s="54"/>
      <c r="C44" s="209">
        <f>F3</f>
        <v>26700</v>
      </c>
      <c r="D44" s="74"/>
      <c r="E44" s="150">
        <f>F4</f>
        <v>1600</v>
      </c>
      <c r="F44" s="74"/>
      <c r="G44" s="150">
        <f>F5</f>
        <v>1031</v>
      </c>
      <c r="H44" s="74"/>
      <c r="I44" s="150">
        <f>F6</f>
        <v>0</v>
      </c>
      <c r="J44" s="74"/>
      <c r="K44" s="150">
        <f>F7</f>
        <v>6080</v>
      </c>
      <c r="L44" s="74"/>
      <c r="M44" s="150">
        <f>F8</f>
        <v>1000</v>
      </c>
      <c r="N44" s="36"/>
      <c r="O44" s="150">
        <f>F9</f>
        <v>1481</v>
      </c>
      <c r="P44" s="36"/>
      <c r="Q44" s="150">
        <f>F10</f>
        <v>4800</v>
      </c>
      <c r="R44" s="36"/>
      <c r="S44" s="150">
        <f>F11</f>
        <v>600</v>
      </c>
      <c r="T44" s="36"/>
      <c r="U44" s="150">
        <f>F12</f>
        <v>2160</v>
      </c>
      <c r="V44" s="36"/>
      <c r="W44" s="150">
        <f>F13</f>
        <v>12750</v>
      </c>
      <c r="X44" s="36"/>
      <c r="Y44" s="150">
        <f>F14</f>
        <v>1253</v>
      </c>
      <c r="Z44" s="36"/>
      <c r="AA44" s="150">
        <f>F15</f>
        <v>800</v>
      </c>
      <c r="AB44" s="36"/>
      <c r="AC44" s="150">
        <f>F16</f>
        <v>2850</v>
      </c>
      <c r="AD44" s="36"/>
      <c r="AE44" s="150">
        <f>F17</f>
        <v>0</v>
      </c>
      <c r="AF44" s="36"/>
      <c r="AG44" s="150">
        <f>F18</f>
        <v>1560</v>
      </c>
      <c r="AH44" s="36"/>
      <c r="AI44" s="150">
        <f>F19</f>
        <v>0</v>
      </c>
      <c r="AJ44" s="36"/>
      <c r="AK44" s="210"/>
      <c r="AL44" s="90"/>
      <c r="AM44" s="210"/>
      <c r="AN44" s="90"/>
      <c r="AO44" s="210"/>
      <c r="AP44" s="90"/>
    </row>
    <row r="45" spans="1:42">
      <c r="A45" s="54" t="s">
        <v>16</v>
      </c>
      <c r="B45" s="54"/>
      <c r="C45" s="211">
        <f>G3</f>
        <v>4500</v>
      </c>
      <c r="D45" s="74"/>
      <c r="E45" s="152">
        <f>G4</f>
        <v>0</v>
      </c>
      <c r="F45" s="74"/>
      <c r="G45" s="152">
        <f>G5</f>
        <v>0</v>
      </c>
      <c r="H45" s="74"/>
      <c r="I45" s="152">
        <f>G6</f>
        <v>0</v>
      </c>
      <c r="J45" s="74"/>
      <c r="K45" s="152">
        <f>G7</f>
        <v>0</v>
      </c>
      <c r="L45" s="74"/>
      <c r="M45" s="152">
        <f>G8</f>
        <v>0</v>
      </c>
      <c r="N45" s="36"/>
      <c r="O45" s="152">
        <f>G9</f>
        <v>0</v>
      </c>
      <c r="P45" s="36"/>
      <c r="Q45" s="152">
        <f>G10</f>
        <v>8251</v>
      </c>
      <c r="R45" s="36"/>
      <c r="S45" s="152">
        <f>G11</f>
        <v>520</v>
      </c>
      <c r="T45" s="36"/>
      <c r="U45" s="152">
        <f>G12</f>
        <v>0</v>
      </c>
      <c r="V45" s="36"/>
      <c r="W45" s="152">
        <f>G13</f>
        <v>1690</v>
      </c>
      <c r="X45" s="36"/>
      <c r="Y45" s="152">
        <f>G14</f>
        <v>0</v>
      </c>
      <c r="Z45" s="36"/>
      <c r="AA45" s="152">
        <f>G15</f>
        <v>0</v>
      </c>
      <c r="AB45" s="36"/>
      <c r="AC45" s="152">
        <f>G16</f>
        <v>1104</v>
      </c>
      <c r="AD45" s="36"/>
      <c r="AE45" s="152">
        <f>G17</f>
        <v>0</v>
      </c>
      <c r="AF45" s="36"/>
      <c r="AG45" s="152">
        <f>G18</f>
        <v>0</v>
      </c>
      <c r="AH45" s="36"/>
      <c r="AI45" s="152">
        <f>G19</f>
        <v>0</v>
      </c>
      <c r="AJ45" s="36"/>
      <c r="AK45" s="210"/>
      <c r="AL45" s="90"/>
      <c r="AM45" s="210"/>
      <c r="AN45" s="90"/>
      <c r="AO45" s="210"/>
      <c r="AP45" s="90"/>
    </row>
    <row r="46" spans="1:42">
      <c r="A46" s="54" t="s">
        <v>17</v>
      </c>
      <c r="B46" s="54"/>
      <c r="C46" s="57">
        <f>SUM(C43:C45)</f>
        <v>66800</v>
      </c>
      <c r="D46" s="74"/>
      <c r="E46" s="77">
        <f>SUM(E43:E45)</f>
        <v>13600</v>
      </c>
      <c r="F46" s="74"/>
      <c r="G46" s="77">
        <f>SUM(G43:G45)</f>
        <v>3431</v>
      </c>
      <c r="H46" s="74"/>
      <c r="I46" s="77">
        <f>SUM(I43:I45)</f>
        <v>0</v>
      </c>
      <c r="J46" s="74"/>
      <c r="K46" s="77">
        <f>SUM(K43:K45)</f>
        <v>14880</v>
      </c>
      <c r="L46" s="74"/>
      <c r="M46" s="77">
        <f>SUM(M43:M45)</f>
        <v>7800</v>
      </c>
      <c r="N46" s="36"/>
      <c r="O46" s="77">
        <f>SUM(O43:O45)</f>
        <v>4481</v>
      </c>
      <c r="P46" s="36"/>
      <c r="Q46" s="77">
        <f>SUM(Q43:Q45)</f>
        <v>19451</v>
      </c>
      <c r="R46" s="36"/>
      <c r="S46" s="77">
        <f>SUM(S43:S45)</f>
        <v>1920</v>
      </c>
      <c r="T46" s="36"/>
      <c r="U46" s="77">
        <f>SUM(U43:U45)</f>
        <v>6960</v>
      </c>
      <c r="V46" s="36"/>
      <c r="W46" s="77">
        <f>SUM(W43:W45)</f>
        <v>31440</v>
      </c>
      <c r="X46" s="36"/>
      <c r="Y46" s="77">
        <f>SUM(Y43:Y45)</f>
        <v>3253</v>
      </c>
      <c r="Z46" s="36"/>
      <c r="AA46" s="77">
        <f>SUM(AA43:AA45)</f>
        <v>7200</v>
      </c>
      <c r="AB46" s="36"/>
      <c r="AC46" s="77">
        <f>SUM(AC43:AC45)</f>
        <v>7754</v>
      </c>
      <c r="AD46" s="36"/>
      <c r="AE46" s="77">
        <f>SUM(AE43:AE45)</f>
        <v>3840</v>
      </c>
      <c r="AF46" s="36"/>
      <c r="AG46" s="77">
        <f>SUM(AG43:AG45)</f>
        <v>6960</v>
      </c>
      <c r="AH46" s="36"/>
      <c r="AI46" s="77">
        <f>SUM(AI43:AI45)</f>
        <v>2880</v>
      </c>
      <c r="AJ46" s="36"/>
      <c r="AK46" s="94"/>
      <c r="AL46" s="90"/>
      <c r="AM46" s="94"/>
      <c r="AN46" s="90"/>
      <c r="AO46" s="94"/>
      <c r="AP46" s="90"/>
    </row>
    <row r="47" spans="1:42"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90"/>
      <c r="AL47" s="90"/>
      <c r="AM47" s="90"/>
      <c r="AN47" s="90"/>
      <c r="AO47" s="90"/>
      <c r="AP47" s="90"/>
    </row>
    <row r="48" spans="1:42">
      <c r="A48" s="54" t="s">
        <v>18</v>
      </c>
      <c r="B48" s="54"/>
      <c r="C48" s="58">
        <f>N8</f>
        <v>8.91</v>
      </c>
      <c r="D48" s="124">
        <f>Q8</f>
        <v>3.74</v>
      </c>
      <c r="E48" s="78">
        <f>C48</f>
        <v>8.91</v>
      </c>
      <c r="F48" s="124">
        <f>D48</f>
        <v>3.74</v>
      </c>
      <c r="G48" s="78">
        <f>E48</f>
        <v>8.91</v>
      </c>
      <c r="H48" s="124">
        <f>D48</f>
        <v>3.74</v>
      </c>
      <c r="I48" s="78">
        <f>G48</f>
        <v>8.91</v>
      </c>
      <c r="J48" s="124">
        <f>D48</f>
        <v>3.74</v>
      </c>
      <c r="K48" s="78">
        <f>I48</f>
        <v>8.91</v>
      </c>
      <c r="L48" s="124">
        <f>D48</f>
        <v>3.74</v>
      </c>
      <c r="M48" s="78">
        <f>K48</f>
        <v>8.91</v>
      </c>
      <c r="N48" s="124">
        <f>D48</f>
        <v>3.74</v>
      </c>
      <c r="O48" s="78">
        <f>M48</f>
        <v>8.91</v>
      </c>
      <c r="P48" s="124">
        <f>D48</f>
        <v>3.74</v>
      </c>
      <c r="Q48" s="78">
        <f>O48</f>
        <v>8.91</v>
      </c>
      <c r="R48" s="124">
        <f>D48</f>
        <v>3.74</v>
      </c>
      <c r="S48" s="78">
        <f>Q48</f>
        <v>8.91</v>
      </c>
      <c r="T48" s="124">
        <f>D48</f>
        <v>3.74</v>
      </c>
      <c r="U48" s="78">
        <f>S48</f>
        <v>8.91</v>
      </c>
      <c r="V48" s="124">
        <f>D48</f>
        <v>3.74</v>
      </c>
      <c r="W48" s="78">
        <f>U48</f>
        <v>8.91</v>
      </c>
      <c r="X48" s="124">
        <f>D48</f>
        <v>3.74</v>
      </c>
      <c r="Y48" s="78">
        <f>W48</f>
        <v>8.91</v>
      </c>
      <c r="Z48" s="124">
        <f>D48</f>
        <v>3.74</v>
      </c>
      <c r="AA48" s="78">
        <f>Y48</f>
        <v>8.91</v>
      </c>
      <c r="AB48" s="124">
        <f>D48</f>
        <v>3.74</v>
      </c>
      <c r="AC48" s="78">
        <f>AA48</f>
        <v>8.91</v>
      </c>
      <c r="AD48" s="124">
        <f>D48</f>
        <v>3.74</v>
      </c>
      <c r="AE48" s="78">
        <f>AC48</f>
        <v>8.91</v>
      </c>
      <c r="AF48" s="124">
        <f>D48</f>
        <v>3.74</v>
      </c>
      <c r="AG48" s="78">
        <f>AE48</f>
        <v>8.91</v>
      </c>
      <c r="AH48" s="124">
        <f>D48</f>
        <v>3.74</v>
      </c>
      <c r="AI48" s="78">
        <f>AG48</f>
        <v>8.91</v>
      </c>
      <c r="AJ48" s="124">
        <f>D48</f>
        <v>3.74</v>
      </c>
      <c r="AK48" s="95"/>
      <c r="AL48" s="155"/>
      <c r="AM48" s="95"/>
      <c r="AN48" s="155"/>
      <c r="AO48" s="95"/>
      <c r="AP48" s="155"/>
    </row>
    <row r="49" spans="1:42">
      <c r="A49" s="54" t="s">
        <v>19</v>
      </c>
      <c r="B49" s="54"/>
      <c r="C49" s="59">
        <f>N9</f>
        <v>3.5560000000000001E-2</v>
      </c>
      <c r="D49" s="127">
        <f>Q9</f>
        <v>5.0299999999999997E-2</v>
      </c>
      <c r="E49" s="79">
        <f t="shared" ref="E49:F51" si="0">C49</f>
        <v>3.5560000000000001E-2</v>
      </c>
      <c r="F49" s="79">
        <f t="shared" si="0"/>
        <v>5.0299999999999997E-2</v>
      </c>
      <c r="G49" s="79">
        <f t="shared" ref="G49:AJ51" si="1">E49</f>
        <v>3.5560000000000001E-2</v>
      </c>
      <c r="H49" s="79">
        <f t="shared" si="1"/>
        <v>5.0299999999999997E-2</v>
      </c>
      <c r="I49" s="79">
        <f t="shared" si="1"/>
        <v>3.5560000000000001E-2</v>
      </c>
      <c r="J49" s="79">
        <f t="shared" si="1"/>
        <v>5.0299999999999997E-2</v>
      </c>
      <c r="K49" s="79">
        <f t="shared" si="1"/>
        <v>3.5560000000000001E-2</v>
      </c>
      <c r="L49" s="79">
        <f t="shared" si="1"/>
        <v>5.0299999999999997E-2</v>
      </c>
      <c r="M49" s="79">
        <f t="shared" si="1"/>
        <v>3.5560000000000001E-2</v>
      </c>
      <c r="N49" s="79">
        <f t="shared" si="1"/>
        <v>5.0299999999999997E-2</v>
      </c>
      <c r="O49" s="79">
        <f t="shared" si="1"/>
        <v>3.5560000000000001E-2</v>
      </c>
      <c r="P49" s="79">
        <f t="shared" si="1"/>
        <v>5.0299999999999997E-2</v>
      </c>
      <c r="Q49" s="79">
        <f t="shared" si="1"/>
        <v>3.5560000000000001E-2</v>
      </c>
      <c r="R49" s="79">
        <f t="shared" si="1"/>
        <v>5.0299999999999997E-2</v>
      </c>
      <c r="S49" s="79">
        <f t="shared" si="1"/>
        <v>3.5560000000000001E-2</v>
      </c>
      <c r="T49" s="79">
        <f t="shared" si="1"/>
        <v>5.0299999999999997E-2</v>
      </c>
      <c r="U49" s="79">
        <f t="shared" si="1"/>
        <v>3.5560000000000001E-2</v>
      </c>
      <c r="V49" s="79">
        <f t="shared" si="1"/>
        <v>5.0299999999999997E-2</v>
      </c>
      <c r="W49" s="79">
        <f t="shared" si="1"/>
        <v>3.5560000000000001E-2</v>
      </c>
      <c r="X49" s="79">
        <f t="shared" si="1"/>
        <v>5.0299999999999997E-2</v>
      </c>
      <c r="Y49" s="79">
        <f t="shared" si="1"/>
        <v>3.5560000000000001E-2</v>
      </c>
      <c r="Z49" s="79">
        <f t="shared" si="1"/>
        <v>5.0299999999999997E-2</v>
      </c>
      <c r="AA49" s="79">
        <f t="shared" si="1"/>
        <v>3.5560000000000001E-2</v>
      </c>
      <c r="AB49" s="79">
        <f t="shared" si="1"/>
        <v>5.0299999999999997E-2</v>
      </c>
      <c r="AC49" s="79">
        <f t="shared" si="1"/>
        <v>3.5560000000000001E-2</v>
      </c>
      <c r="AD49" s="79">
        <f t="shared" si="1"/>
        <v>5.0299999999999997E-2</v>
      </c>
      <c r="AE49" s="79">
        <f t="shared" si="1"/>
        <v>3.5560000000000001E-2</v>
      </c>
      <c r="AF49" s="79">
        <f t="shared" si="1"/>
        <v>5.0299999999999997E-2</v>
      </c>
      <c r="AG49" s="79">
        <f t="shared" si="1"/>
        <v>3.5560000000000001E-2</v>
      </c>
      <c r="AH49" s="79">
        <f t="shared" si="1"/>
        <v>5.0299999999999997E-2</v>
      </c>
      <c r="AI49" s="79">
        <f t="shared" si="1"/>
        <v>3.5560000000000001E-2</v>
      </c>
      <c r="AJ49" s="79">
        <f t="shared" si="1"/>
        <v>5.0299999999999997E-2</v>
      </c>
      <c r="AK49" s="96"/>
      <c r="AL49" s="157"/>
      <c r="AM49" s="96"/>
      <c r="AN49" s="157"/>
      <c r="AO49" s="96"/>
      <c r="AP49" s="157"/>
    </row>
    <row r="50" spans="1:42">
      <c r="A50" s="54" t="s">
        <v>20</v>
      </c>
      <c r="B50" s="54"/>
      <c r="C50" s="59">
        <f>N10</f>
        <v>2.5870000000000001E-2</v>
      </c>
      <c r="D50" s="127">
        <f>Q10</f>
        <v>3.0300000000000001E-2</v>
      </c>
      <c r="E50" s="79">
        <f t="shared" si="0"/>
        <v>2.5870000000000001E-2</v>
      </c>
      <c r="F50" s="79">
        <f t="shared" si="0"/>
        <v>3.0300000000000001E-2</v>
      </c>
      <c r="G50" s="79">
        <f t="shared" si="1"/>
        <v>2.5870000000000001E-2</v>
      </c>
      <c r="H50" s="79">
        <f t="shared" si="1"/>
        <v>3.0300000000000001E-2</v>
      </c>
      <c r="I50" s="79">
        <f t="shared" si="1"/>
        <v>2.5870000000000001E-2</v>
      </c>
      <c r="J50" s="79">
        <f t="shared" si="1"/>
        <v>3.0300000000000001E-2</v>
      </c>
      <c r="K50" s="79">
        <f t="shared" si="1"/>
        <v>2.5870000000000001E-2</v>
      </c>
      <c r="L50" s="79">
        <f t="shared" si="1"/>
        <v>3.0300000000000001E-2</v>
      </c>
      <c r="M50" s="79">
        <f t="shared" si="1"/>
        <v>2.5870000000000001E-2</v>
      </c>
      <c r="N50" s="79">
        <f t="shared" si="1"/>
        <v>3.0300000000000001E-2</v>
      </c>
      <c r="O50" s="79">
        <f t="shared" si="1"/>
        <v>2.5870000000000001E-2</v>
      </c>
      <c r="P50" s="79">
        <f t="shared" si="1"/>
        <v>3.0300000000000001E-2</v>
      </c>
      <c r="Q50" s="79">
        <f t="shared" si="1"/>
        <v>2.5870000000000001E-2</v>
      </c>
      <c r="R50" s="79">
        <f t="shared" si="1"/>
        <v>3.0300000000000001E-2</v>
      </c>
      <c r="S50" s="79">
        <f t="shared" si="1"/>
        <v>2.5870000000000001E-2</v>
      </c>
      <c r="T50" s="79">
        <f t="shared" si="1"/>
        <v>3.0300000000000001E-2</v>
      </c>
      <c r="U50" s="79">
        <f t="shared" si="1"/>
        <v>2.5870000000000001E-2</v>
      </c>
      <c r="V50" s="79">
        <f t="shared" si="1"/>
        <v>3.0300000000000001E-2</v>
      </c>
      <c r="W50" s="79">
        <f t="shared" si="1"/>
        <v>2.5870000000000001E-2</v>
      </c>
      <c r="X50" s="79">
        <f t="shared" si="1"/>
        <v>3.0300000000000001E-2</v>
      </c>
      <c r="Y50" s="79">
        <f t="shared" si="1"/>
        <v>2.5870000000000001E-2</v>
      </c>
      <c r="Z50" s="79">
        <f t="shared" si="1"/>
        <v>3.0300000000000001E-2</v>
      </c>
      <c r="AA50" s="79">
        <f t="shared" si="1"/>
        <v>2.5870000000000001E-2</v>
      </c>
      <c r="AB50" s="79">
        <f t="shared" si="1"/>
        <v>3.0300000000000001E-2</v>
      </c>
      <c r="AC50" s="79">
        <f t="shared" si="1"/>
        <v>2.5870000000000001E-2</v>
      </c>
      <c r="AD50" s="79">
        <f t="shared" si="1"/>
        <v>3.0300000000000001E-2</v>
      </c>
      <c r="AE50" s="79">
        <f t="shared" si="1"/>
        <v>2.5870000000000001E-2</v>
      </c>
      <c r="AF50" s="79">
        <f t="shared" si="1"/>
        <v>3.0300000000000001E-2</v>
      </c>
      <c r="AG50" s="79">
        <f t="shared" si="1"/>
        <v>2.5870000000000001E-2</v>
      </c>
      <c r="AH50" s="79">
        <f t="shared" si="1"/>
        <v>3.0300000000000001E-2</v>
      </c>
      <c r="AI50" s="79">
        <f t="shared" si="1"/>
        <v>2.5870000000000001E-2</v>
      </c>
      <c r="AJ50" s="79">
        <f t="shared" si="1"/>
        <v>3.0300000000000001E-2</v>
      </c>
      <c r="AK50" s="96"/>
      <c r="AL50" s="157"/>
      <c r="AM50" s="96"/>
      <c r="AN50" s="157"/>
      <c r="AO50" s="96"/>
      <c r="AP50" s="157"/>
    </row>
    <row r="51" spans="1:42">
      <c r="A51" s="54" t="s">
        <v>21</v>
      </c>
      <c r="B51" s="54"/>
      <c r="C51" s="59">
        <f>N11</f>
        <v>1.881E-2</v>
      </c>
      <c r="D51" s="127">
        <f>Q11</f>
        <v>1.03E-2</v>
      </c>
      <c r="E51" s="79">
        <f t="shared" si="0"/>
        <v>1.881E-2</v>
      </c>
      <c r="F51" s="79">
        <f t="shared" si="0"/>
        <v>1.03E-2</v>
      </c>
      <c r="G51" s="79">
        <f t="shared" si="1"/>
        <v>1.881E-2</v>
      </c>
      <c r="H51" s="79">
        <f t="shared" si="1"/>
        <v>1.03E-2</v>
      </c>
      <c r="I51" s="79">
        <f t="shared" si="1"/>
        <v>1.881E-2</v>
      </c>
      <c r="J51" s="79">
        <f t="shared" si="1"/>
        <v>1.03E-2</v>
      </c>
      <c r="K51" s="79">
        <f t="shared" si="1"/>
        <v>1.881E-2</v>
      </c>
      <c r="L51" s="79">
        <f t="shared" si="1"/>
        <v>1.03E-2</v>
      </c>
      <c r="M51" s="79">
        <f t="shared" si="1"/>
        <v>1.881E-2</v>
      </c>
      <c r="N51" s="79">
        <f t="shared" si="1"/>
        <v>1.03E-2</v>
      </c>
      <c r="O51" s="79">
        <f t="shared" si="1"/>
        <v>1.881E-2</v>
      </c>
      <c r="P51" s="79">
        <f t="shared" si="1"/>
        <v>1.03E-2</v>
      </c>
      <c r="Q51" s="79">
        <f t="shared" si="1"/>
        <v>1.881E-2</v>
      </c>
      <c r="R51" s="79">
        <f t="shared" si="1"/>
        <v>1.03E-2</v>
      </c>
      <c r="S51" s="79">
        <f t="shared" si="1"/>
        <v>1.881E-2</v>
      </c>
      <c r="T51" s="79">
        <f t="shared" si="1"/>
        <v>1.03E-2</v>
      </c>
      <c r="U51" s="79">
        <f t="shared" si="1"/>
        <v>1.881E-2</v>
      </c>
      <c r="V51" s="79">
        <f t="shared" si="1"/>
        <v>1.03E-2</v>
      </c>
      <c r="W51" s="79">
        <f t="shared" si="1"/>
        <v>1.881E-2</v>
      </c>
      <c r="X51" s="79">
        <f t="shared" si="1"/>
        <v>1.03E-2</v>
      </c>
      <c r="Y51" s="79">
        <f t="shared" si="1"/>
        <v>1.881E-2</v>
      </c>
      <c r="Z51" s="79">
        <f t="shared" si="1"/>
        <v>1.03E-2</v>
      </c>
      <c r="AA51" s="79">
        <f t="shared" si="1"/>
        <v>1.881E-2</v>
      </c>
      <c r="AB51" s="79">
        <f t="shared" si="1"/>
        <v>1.03E-2</v>
      </c>
      <c r="AC51" s="79">
        <f t="shared" si="1"/>
        <v>1.881E-2</v>
      </c>
      <c r="AD51" s="79">
        <f t="shared" si="1"/>
        <v>1.03E-2</v>
      </c>
      <c r="AE51" s="79">
        <f t="shared" si="1"/>
        <v>1.881E-2</v>
      </c>
      <c r="AF51" s="79">
        <f t="shared" si="1"/>
        <v>1.03E-2</v>
      </c>
      <c r="AG51" s="79">
        <f t="shared" si="1"/>
        <v>1.881E-2</v>
      </c>
      <c r="AH51" s="79">
        <f t="shared" si="1"/>
        <v>1.03E-2</v>
      </c>
      <c r="AI51" s="79">
        <f t="shared" si="1"/>
        <v>1.881E-2</v>
      </c>
      <c r="AJ51" s="79">
        <f t="shared" si="1"/>
        <v>1.03E-2</v>
      </c>
      <c r="AK51" s="96"/>
      <c r="AL51" s="157"/>
      <c r="AM51" s="96"/>
      <c r="AN51" s="157"/>
      <c r="AO51" s="96"/>
      <c r="AP51" s="157"/>
    </row>
    <row r="52" spans="1:42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90"/>
      <c r="AL52" s="90"/>
      <c r="AM52" s="90"/>
      <c r="AN52" s="90"/>
      <c r="AO52" s="90"/>
      <c r="AP52" s="90"/>
    </row>
    <row r="53" spans="1:42">
      <c r="A53" s="54" t="s">
        <v>91</v>
      </c>
      <c r="B53" s="54"/>
      <c r="C53" s="59">
        <f t="shared" ref="C53:AI53" si="2">$N$16</f>
        <v>1.239E-2</v>
      </c>
      <c r="D53" s="79">
        <f>$Q$16</f>
        <v>1.239E-2</v>
      </c>
      <c r="E53" s="79">
        <f t="shared" si="2"/>
        <v>1.239E-2</v>
      </c>
      <c r="F53" s="79">
        <f>$Q$16</f>
        <v>1.239E-2</v>
      </c>
      <c r="G53" s="79">
        <f t="shared" si="2"/>
        <v>1.239E-2</v>
      </c>
      <c r="H53" s="79">
        <f>$Q$16</f>
        <v>1.239E-2</v>
      </c>
      <c r="I53" s="79">
        <f t="shared" si="2"/>
        <v>1.239E-2</v>
      </c>
      <c r="J53" s="79">
        <f>$Q$16</f>
        <v>1.239E-2</v>
      </c>
      <c r="K53" s="79">
        <f t="shared" si="2"/>
        <v>1.239E-2</v>
      </c>
      <c r="L53" s="79">
        <f>$Q$16</f>
        <v>1.239E-2</v>
      </c>
      <c r="M53" s="79">
        <f t="shared" si="2"/>
        <v>1.239E-2</v>
      </c>
      <c r="N53" s="79">
        <f>$Q$16</f>
        <v>1.239E-2</v>
      </c>
      <c r="O53" s="79">
        <f t="shared" si="2"/>
        <v>1.239E-2</v>
      </c>
      <c r="P53" s="79">
        <f>$Q$16</f>
        <v>1.239E-2</v>
      </c>
      <c r="Q53" s="79">
        <f t="shared" si="2"/>
        <v>1.239E-2</v>
      </c>
      <c r="R53" s="79">
        <f>$Q$16</f>
        <v>1.239E-2</v>
      </c>
      <c r="S53" s="79">
        <f t="shared" si="2"/>
        <v>1.239E-2</v>
      </c>
      <c r="T53" s="79">
        <f>$Q$16</f>
        <v>1.239E-2</v>
      </c>
      <c r="U53" s="79">
        <f t="shared" si="2"/>
        <v>1.239E-2</v>
      </c>
      <c r="V53" s="79">
        <f>$Q$16</f>
        <v>1.239E-2</v>
      </c>
      <c r="W53" s="79">
        <f t="shared" si="2"/>
        <v>1.239E-2</v>
      </c>
      <c r="X53" s="79">
        <f>$Q$16</f>
        <v>1.239E-2</v>
      </c>
      <c r="Y53" s="79">
        <f t="shared" si="2"/>
        <v>1.239E-2</v>
      </c>
      <c r="Z53" s="79">
        <f>$Q$16</f>
        <v>1.239E-2</v>
      </c>
      <c r="AA53" s="79">
        <f t="shared" si="2"/>
        <v>1.239E-2</v>
      </c>
      <c r="AB53" s="79">
        <f>$Q$16</f>
        <v>1.239E-2</v>
      </c>
      <c r="AC53" s="79">
        <f t="shared" si="2"/>
        <v>1.239E-2</v>
      </c>
      <c r="AD53" s="79">
        <f>$Q$16</f>
        <v>1.239E-2</v>
      </c>
      <c r="AE53" s="79">
        <f t="shared" si="2"/>
        <v>1.239E-2</v>
      </c>
      <c r="AF53" s="79">
        <f>$Q$16</f>
        <v>1.239E-2</v>
      </c>
      <c r="AG53" s="79">
        <f t="shared" si="2"/>
        <v>1.239E-2</v>
      </c>
      <c r="AH53" s="79">
        <f>$Q$16</f>
        <v>1.239E-2</v>
      </c>
      <c r="AI53" s="79">
        <f t="shared" si="2"/>
        <v>1.239E-2</v>
      </c>
      <c r="AJ53" s="79">
        <f>$Q$16</f>
        <v>1.239E-2</v>
      </c>
      <c r="AK53" s="96"/>
      <c r="AL53" s="96"/>
      <c r="AM53" s="96"/>
      <c r="AN53" s="96"/>
      <c r="AO53" s="96"/>
      <c r="AP53" s="96"/>
    </row>
    <row r="54" spans="1:42">
      <c r="A54" s="54" t="s">
        <v>92</v>
      </c>
      <c r="B54" s="54"/>
      <c r="C54" s="59">
        <f t="shared" ref="C54:AI54" si="3">$N$17</f>
        <v>9.2800000000000001E-4</v>
      </c>
      <c r="D54" s="79">
        <f>$Q$17</f>
        <v>9.2800000000000001E-4</v>
      </c>
      <c r="E54" s="79">
        <f t="shared" si="3"/>
        <v>9.2800000000000001E-4</v>
      </c>
      <c r="F54" s="79">
        <f>$Q$17</f>
        <v>9.2800000000000001E-4</v>
      </c>
      <c r="G54" s="79">
        <f t="shared" si="3"/>
        <v>9.2800000000000001E-4</v>
      </c>
      <c r="H54" s="79">
        <f>$Q$17</f>
        <v>9.2800000000000001E-4</v>
      </c>
      <c r="I54" s="79">
        <f t="shared" si="3"/>
        <v>9.2800000000000001E-4</v>
      </c>
      <c r="J54" s="79">
        <f>$Q$17</f>
        <v>9.2800000000000001E-4</v>
      </c>
      <c r="K54" s="79">
        <f t="shared" si="3"/>
        <v>9.2800000000000001E-4</v>
      </c>
      <c r="L54" s="79">
        <f>$Q$17</f>
        <v>9.2800000000000001E-4</v>
      </c>
      <c r="M54" s="79">
        <f t="shared" si="3"/>
        <v>9.2800000000000001E-4</v>
      </c>
      <c r="N54" s="79">
        <f>$Q$17</f>
        <v>9.2800000000000001E-4</v>
      </c>
      <c r="O54" s="79">
        <f t="shared" si="3"/>
        <v>9.2800000000000001E-4</v>
      </c>
      <c r="P54" s="79">
        <f>$Q$17</f>
        <v>9.2800000000000001E-4</v>
      </c>
      <c r="Q54" s="79">
        <f t="shared" si="3"/>
        <v>9.2800000000000001E-4</v>
      </c>
      <c r="R54" s="79">
        <f>$Q$17</f>
        <v>9.2800000000000001E-4</v>
      </c>
      <c r="S54" s="79">
        <f t="shared" si="3"/>
        <v>9.2800000000000001E-4</v>
      </c>
      <c r="T54" s="79">
        <f>$Q$17</f>
        <v>9.2800000000000001E-4</v>
      </c>
      <c r="U54" s="79">
        <f t="shared" si="3"/>
        <v>9.2800000000000001E-4</v>
      </c>
      <c r="V54" s="79">
        <f>$Q$17</f>
        <v>9.2800000000000001E-4</v>
      </c>
      <c r="W54" s="79">
        <f t="shared" si="3"/>
        <v>9.2800000000000001E-4</v>
      </c>
      <c r="X54" s="79">
        <f>$Q$17</f>
        <v>9.2800000000000001E-4</v>
      </c>
      <c r="Y54" s="79">
        <f t="shared" si="3"/>
        <v>9.2800000000000001E-4</v>
      </c>
      <c r="Z54" s="79">
        <f>$Q$17</f>
        <v>9.2800000000000001E-4</v>
      </c>
      <c r="AA54" s="79">
        <f t="shared" si="3"/>
        <v>9.2800000000000001E-4</v>
      </c>
      <c r="AB54" s="79">
        <f>$Q$17</f>
        <v>9.2800000000000001E-4</v>
      </c>
      <c r="AC54" s="79">
        <f t="shared" si="3"/>
        <v>9.2800000000000001E-4</v>
      </c>
      <c r="AD54" s="79">
        <f>$Q$17</f>
        <v>9.2800000000000001E-4</v>
      </c>
      <c r="AE54" s="79">
        <f t="shared" si="3"/>
        <v>9.2800000000000001E-4</v>
      </c>
      <c r="AF54" s="79">
        <f>$Q$17</f>
        <v>9.2800000000000001E-4</v>
      </c>
      <c r="AG54" s="79">
        <f t="shared" si="3"/>
        <v>9.2800000000000001E-4</v>
      </c>
      <c r="AH54" s="79">
        <f>$Q$17</f>
        <v>9.2800000000000001E-4</v>
      </c>
      <c r="AI54" s="79">
        <f t="shared" si="3"/>
        <v>9.2800000000000001E-4</v>
      </c>
      <c r="AJ54" s="79">
        <f>$Q$17</f>
        <v>9.2800000000000001E-4</v>
      </c>
      <c r="AK54" s="96"/>
      <c r="AL54" s="96"/>
      <c r="AM54" s="96"/>
      <c r="AN54" s="96"/>
      <c r="AO54" s="96"/>
      <c r="AP54" s="96"/>
    </row>
    <row r="55" spans="1:42">
      <c r="A55" s="60" t="s">
        <v>93</v>
      </c>
      <c r="C55" s="61">
        <f t="shared" ref="C55:AI55" si="4">$N$18</f>
        <v>5.3200000000000001E-3</v>
      </c>
      <c r="D55" s="80">
        <f>$Q$18</f>
        <v>5.3200000000000001E-3</v>
      </c>
      <c r="E55" s="80">
        <f t="shared" si="4"/>
        <v>5.3200000000000001E-3</v>
      </c>
      <c r="F55" s="80">
        <f>$Q$18</f>
        <v>5.3200000000000001E-3</v>
      </c>
      <c r="G55" s="80">
        <f t="shared" si="4"/>
        <v>5.3200000000000001E-3</v>
      </c>
      <c r="H55" s="80">
        <f>$Q$18</f>
        <v>5.3200000000000001E-3</v>
      </c>
      <c r="I55" s="80">
        <f t="shared" si="4"/>
        <v>5.3200000000000001E-3</v>
      </c>
      <c r="J55" s="80">
        <f>$Q$18</f>
        <v>5.3200000000000001E-3</v>
      </c>
      <c r="K55" s="80">
        <f t="shared" si="4"/>
        <v>5.3200000000000001E-3</v>
      </c>
      <c r="L55" s="80">
        <f>$Q$18</f>
        <v>5.3200000000000001E-3</v>
      </c>
      <c r="M55" s="80">
        <f t="shared" si="4"/>
        <v>5.3200000000000001E-3</v>
      </c>
      <c r="N55" s="80">
        <f>$Q$18</f>
        <v>5.3200000000000001E-3</v>
      </c>
      <c r="O55" s="80">
        <f t="shared" si="4"/>
        <v>5.3200000000000001E-3</v>
      </c>
      <c r="P55" s="80">
        <f>$Q$18</f>
        <v>5.3200000000000001E-3</v>
      </c>
      <c r="Q55" s="80">
        <f t="shared" si="4"/>
        <v>5.3200000000000001E-3</v>
      </c>
      <c r="R55" s="80">
        <f>$Q$18</f>
        <v>5.3200000000000001E-3</v>
      </c>
      <c r="S55" s="80">
        <f t="shared" si="4"/>
        <v>5.3200000000000001E-3</v>
      </c>
      <c r="T55" s="80">
        <f>$Q$18</f>
        <v>5.3200000000000001E-3</v>
      </c>
      <c r="U55" s="80">
        <f t="shared" si="4"/>
        <v>5.3200000000000001E-3</v>
      </c>
      <c r="V55" s="80">
        <f>$Q$18</f>
        <v>5.3200000000000001E-3</v>
      </c>
      <c r="W55" s="80">
        <f t="shared" si="4"/>
        <v>5.3200000000000001E-3</v>
      </c>
      <c r="X55" s="80">
        <f>$Q$18</f>
        <v>5.3200000000000001E-3</v>
      </c>
      <c r="Y55" s="80">
        <f t="shared" si="4"/>
        <v>5.3200000000000001E-3</v>
      </c>
      <c r="Z55" s="80">
        <f>$Q$18</f>
        <v>5.3200000000000001E-3</v>
      </c>
      <c r="AA55" s="80">
        <f t="shared" si="4"/>
        <v>5.3200000000000001E-3</v>
      </c>
      <c r="AB55" s="80">
        <f>$Q$18</f>
        <v>5.3200000000000001E-3</v>
      </c>
      <c r="AC55" s="80">
        <f t="shared" si="4"/>
        <v>5.3200000000000001E-3</v>
      </c>
      <c r="AD55" s="80">
        <f>$Q$18</f>
        <v>5.3200000000000001E-3</v>
      </c>
      <c r="AE55" s="80">
        <f t="shared" si="4"/>
        <v>5.3200000000000001E-3</v>
      </c>
      <c r="AF55" s="80">
        <f>$Q$18</f>
        <v>5.3200000000000001E-3</v>
      </c>
      <c r="AG55" s="80">
        <f t="shared" si="4"/>
        <v>5.3200000000000001E-3</v>
      </c>
      <c r="AH55" s="80">
        <f>$Q$18</f>
        <v>5.3200000000000001E-3</v>
      </c>
      <c r="AI55" s="80">
        <f t="shared" si="4"/>
        <v>5.3200000000000001E-3</v>
      </c>
      <c r="AJ55" s="80">
        <f>$Q$18</f>
        <v>5.3200000000000001E-3</v>
      </c>
      <c r="AK55" s="97"/>
      <c r="AL55" s="97"/>
      <c r="AM55" s="97"/>
      <c r="AN55" s="97"/>
      <c r="AO55" s="97"/>
      <c r="AP55" s="97"/>
    </row>
    <row r="56" spans="1:42">
      <c r="A56" s="60" t="s">
        <v>103</v>
      </c>
      <c r="C56" s="62">
        <f>$N$19</f>
        <v>1.0770999999999999E-2</v>
      </c>
      <c r="D56" s="81">
        <f>$Q$19</f>
        <v>0</v>
      </c>
      <c r="E56" s="81">
        <f t="shared" ref="E56:AI56" si="5">$N$19</f>
        <v>1.0770999999999999E-2</v>
      </c>
      <c r="F56" s="81">
        <f>$Q$19</f>
        <v>0</v>
      </c>
      <c r="G56" s="81">
        <f t="shared" si="5"/>
        <v>1.0770999999999999E-2</v>
      </c>
      <c r="H56" s="81">
        <f>$Q$19</f>
        <v>0</v>
      </c>
      <c r="I56" s="81">
        <f t="shared" si="5"/>
        <v>1.0770999999999999E-2</v>
      </c>
      <c r="J56" s="81">
        <f>$Q$19</f>
        <v>0</v>
      </c>
      <c r="K56" s="81">
        <f t="shared" si="5"/>
        <v>1.0770999999999999E-2</v>
      </c>
      <c r="L56" s="81">
        <f>$Q$19</f>
        <v>0</v>
      </c>
      <c r="M56" s="81">
        <f t="shared" si="5"/>
        <v>1.0770999999999999E-2</v>
      </c>
      <c r="N56" s="81">
        <f>$Q$19</f>
        <v>0</v>
      </c>
      <c r="O56" s="81">
        <f t="shared" si="5"/>
        <v>1.0770999999999999E-2</v>
      </c>
      <c r="P56" s="81">
        <f>$Q$19</f>
        <v>0</v>
      </c>
      <c r="Q56" s="81">
        <f t="shared" si="5"/>
        <v>1.0770999999999999E-2</v>
      </c>
      <c r="R56" s="81">
        <f>$Q$19</f>
        <v>0</v>
      </c>
      <c r="S56" s="81">
        <f t="shared" si="5"/>
        <v>1.0770999999999999E-2</v>
      </c>
      <c r="T56" s="81">
        <f>$Q$19</f>
        <v>0</v>
      </c>
      <c r="U56" s="81">
        <f t="shared" si="5"/>
        <v>1.0770999999999999E-2</v>
      </c>
      <c r="V56" s="81">
        <f>$Q$19</f>
        <v>0</v>
      </c>
      <c r="W56" s="81">
        <f t="shared" si="5"/>
        <v>1.0770999999999999E-2</v>
      </c>
      <c r="X56" s="81">
        <f>$Q$19</f>
        <v>0</v>
      </c>
      <c r="Y56" s="81">
        <f t="shared" si="5"/>
        <v>1.0770999999999999E-2</v>
      </c>
      <c r="Z56" s="81">
        <f>$Q$19</f>
        <v>0</v>
      </c>
      <c r="AA56" s="81">
        <f t="shared" si="5"/>
        <v>1.0770999999999999E-2</v>
      </c>
      <c r="AB56" s="81">
        <f>$Q$19</f>
        <v>0</v>
      </c>
      <c r="AC56" s="81">
        <f t="shared" si="5"/>
        <v>1.0770999999999999E-2</v>
      </c>
      <c r="AD56" s="81">
        <f>$Q$19</f>
        <v>0</v>
      </c>
      <c r="AE56" s="81">
        <f t="shared" si="5"/>
        <v>1.0770999999999999E-2</v>
      </c>
      <c r="AF56" s="81">
        <f>$Q$19</f>
        <v>0</v>
      </c>
      <c r="AG56" s="81">
        <f t="shared" si="5"/>
        <v>1.0770999999999999E-2</v>
      </c>
      <c r="AH56" s="81">
        <f>$Q$19</f>
        <v>0</v>
      </c>
      <c r="AI56" s="81">
        <f t="shared" si="5"/>
        <v>1.0770999999999999E-2</v>
      </c>
      <c r="AJ56" s="81">
        <f>$Q$19</f>
        <v>0</v>
      </c>
      <c r="AK56" s="98"/>
      <c r="AL56" s="98"/>
      <c r="AM56" s="98"/>
      <c r="AN56" s="98"/>
      <c r="AO56" s="98"/>
      <c r="AP56" s="98"/>
    </row>
    <row r="57" spans="1:42">
      <c r="A57" s="60" t="s">
        <v>99</v>
      </c>
      <c r="C57" s="58">
        <f>$N$20</f>
        <v>1.01</v>
      </c>
      <c r="D57" s="78">
        <f>$Q$20</f>
        <v>0</v>
      </c>
      <c r="E57" s="78">
        <f t="shared" ref="E57:AI57" si="6">$N$20</f>
        <v>1.01</v>
      </c>
      <c r="F57" s="78">
        <f>$Q$20</f>
        <v>0</v>
      </c>
      <c r="G57" s="78">
        <f t="shared" si="6"/>
        <v>1.01</v>
      </c>
      <c r="H57" s="78">
        <f>$Q$20</f>
        <v>0</v>
      </c>
      <c r="I57" s="78">
        <f t="shared" si="6"/>
        <v>1.01</v>
      </c>
      <c r="J57" s="78">
        <f>$Q$20</f>
        <v>0</v>
      </c>
      <c r="K57" s="78">
        <f t="shared" si="6"/>
        <v>1.01</v>
      </c>
      <c r="L57" s="78">
        <f>$Q$20</f>
        <v>0</v>
      </c>
      <c r="M57" s="78">
        <f t="shared" si="6"/>
        <v>1.01</v>
      </c>
      <c r="N57" s="78">
        <f>$Q$20</f>
        <v>0</v>
      </c>
      <c r="O57" s="78">
        <f t="shared" si="6"/>
        <v>1.01</v>
      </c>
      <c r="P57" s="78">
        <f>$Q$20</f>
        <v>0</v>
      </c>
      <c r="Q57" s="78">
        <f t="shared" si="6"/>
        <v>1.01</v>
      </c>
      <c r="R57" s="78">
        <f>$Q$20</f>
        <v>0</v>
      </c>
      <c r="S57" s="78">
        <f t="shared" si="6"/>
        <v>1.01</v>
      </c>
      <c r="T57" s="78">
        <f>$Q$20</f>
        <v>0</v>
      </c>
      <c r="U57" s="78">
        <f t="shared" si="6"/>
        <v>1.01</v>
      </c>
      <c r="V57" s="78">
        <f>$Q$20</f>
        <v>0</v>
      </c>
      <c r="W57" s="78">
        <f t="shared" si="6"/>
        <v>1.01</v>
      </c>
      <c r="X57" s="78">
        <f>$Q$20</f>
        <v>0</v>
      </c>
      <c r="Y57" s="78">
        <f t="shared" si="6"/>
        <v>1.01</v>
      </c>
      <c r="Z57" s="78">
        <f>$Q$20</f>
        <v>0</v>
      </c>
      <c r="AA57" s="78">
        <f t="shared" si="6"/>
        <v>1.01</v>
      </c>
      <c r="AB57" s="78">
        <f>$Q$20</f>
        <v>0</v>
      </c>
      <c r="AC57" s="78">
        <f t="shared" si="6"/>
        <v>1.01</v>
      </c>
      <c r="AD57" s="78">
        <f>$Q$20</f>
        <v>0</v>
      </c>
      <c r="AE57" s="78">
        <f t="shared" si="6"/>
        <v>1.01</v>
      </c>
      <c r="AF57" s="78">
        <f>$Q$20</f>
        <v>0</v>
      </c>
      <c r="AG57" s="78">
        <f t="shared" si="6"/>
        <v>1.01</v>
      </c>
      <c r="AH57" s="78">
        <f>$Q$20</f>
        <v>0</v>
      </c>
      <c r="AI57" s="78">
        <f t="shared" si="6"/>
        <v>1.01</v>
      </c>
      <c r="AJ57" s="78">
        <f>$Q$20</f>
        <v>0</v>
      </c>
      <c r="AK57" s="95"/>
      <c r="AL57" s="95"/>
      <c r="AM57" s="95"/>
      <c r="AN57" s="95"/>
      <c r="AO57" s="95"/>
      <c r="AP57" s="95"/>
    </row>
    <row r="58" spans="1:42">
      <c r="A58" s="60" t="s">
        <v>100</v>
      </c>
      <c r="C58" s="58">
        <f>$N$21</f>
        <v>0.46</v>
      </c>
      <c r="D58" s="78">
        <f>$Q$21</f>
        <v>0</v>
      </c>
      <c r="E58" s="78">
        <f t="shared" ref="E58:AI58" si="7">$N$21</f>
        <v>0.46</v>
      </c>
      <c r="F58" s="78">
        <f>$Q$21</f>
        <v>0</v>
      </c>
      <c r="G58" s="78">
        <f t="shared" si="7"/>
        <v>0.46</v>
      </c>
      <c r="H58" s="78">
        <f>$Q$21</f>
        <v>0</v>
      </c>
      <c r="I58" s="78">
        <f t="shared" si="7"/>
        <v>0.46</v>
      </c>
      <c r="J58" s="78">
        <f>$Q$21</f>
        <v>0</v>
      </c>
      <c r="K58" s="78">
        <f t="shared" si="7"/>
        <v>0.46</v>
      </c>
      <c r="L58" s="78">
        <f>$Q$21</f>
        <v>0</v>
      </c>
      <c r="M58" s="78">
        <f t="shared" si="7"/>
        <v>0.46</v>
      </c>
      <c r="N58" s="78">
        <f>$Q$21</f>
        <v>0</v>
      </c>
      <c r="O58" s="78">
        <f t="shared" si="7"/>
        <v>0.46</v>
      </c>
      <c r="P58" s="78">
        <f>$Q$21</f>
        <v>0</v>
      </c>
      <c r="Q58" s="78">
        <f t="shared" si="7"/>
        <v>0.46</v>
      </c>
      <c r="R58" s="78">
        <f>$Q$21</f>
        <v>0</v>
      </c>
      <c r="S58" s="78">
        <f t="shared" si="7"/>
        <v>0.46</v>
      </c>
      <c r="T58" s="78">
        <f>$Q$21</f>
        <v>0</v>
      </c>
      <c r="U58" s="78">
        <f t="shared" si="7"/>
        <v>0.46</v>
      </c>
      <c r="V58" s="78">
        <f>$Q$21</f>
        <v>0</v>
      </c>
      <c r="W58" s="78">
        <f t="shared" si="7"/>
        <v>0.46</v>
      </c>
      <c r="X58" s="78">
        <f>$Q$21</f>
        <v>0</v>
      </c>
      <c r="Y58" s="78">
        <f t="shared" si="7"/>
        <v>0.46</v>
      </c>
      <c r="Z58" s="78">
        <f>$Q$21</f>
        <v>0</v>
      </c>
      <c r="AA58" s="78">
        <f t="shared" si="7"/>
        <v>0.46</v>
      </c>
      <c r="AB58" s="78">
        <f>$Q$21</f>
        <v>0</v>
      </c>
      <c r="AC58" s="78">
        <f t="shared" si="7"/>
        <v>0.46</v>
      </c>
      <c r="AD58" s="78">
        <f>$Q$21</f>
        <v>0</v>
      </c>
      <c r="AE58" s="78">
        <f t="shared" si="7"/>
        <v>0.46</v>
      </c>
      <c r="AF58" s="78">
        <f>$Q$21</f>
        <v>0</v>
      </c>
      <c r="AG58" s="78">
        <f t="shared" si="7"/>
        <v>0.46</v>
      </c>
      <c r="AH58" s="78">
        <f>$Q$21</f>
        <v>0</v>
      </c>
      <c r="AI58" s="78">
        <f t="shared" si="7"/>
        <v>0.46</v>
      </c>
      <c r="AJ58" s="78">
        <f>$Q$21</f>
        <v>0</v>
      </c>
      <c r="AK58" s="95"/>
      <c r="AL58" s="95"/>
      <c r="AM58" s="95"/>
      <c r="AN58" s="95"/>
      <c r="AO58" s="95"/>
      <c r="AP58" s="95"/>
    </row>
    <row r="59" spans="1:42">
      <c r="A59" s="60" t="s">
        <v>104</v>
      </c>
      <c r="C59" s="62">
        <f>$N$22</f>
        <v>-4.5515E-2</v>
      </c>
      <c r="D59" s="81">
        <f>$Q$22</f>
        <v>0</v>
      </c>
      <c r="E59" s="81">
        <f t="shared" ref="E59:AI59" si="8">$N$22</f>
        <v>-4.5515E-2</v>
      </c>
      <c r="F59" s="81">
        <f>$Q$22</f>
        <v>0</v>
      </c>
      <c r="G59" s="81">
        <f t="shared" si="8"/>
        <v>-4.5515E-2</v>
      </c>
      <c r="H59" s="81">
        <f>$Q$22</f>
        <v>0</v>
      </c>
      <c r="I59" s="81">
        <f t="shared" si="8"/>
        <v>-4.5515E-2</v>
      </c>
      <c r="J59" s="81">
        <f>$Q$22</f>
        <v>0</v>
      </c>
      <c r="K59" s="81">
        <f t="shared" si="8"/>
        <v>-4.5515E-2</v>
      </c>
      <c r="L59" s="81">
        <f>$Q$22</f>
        <v>0</v>
      </c>
      <c r="M59" s="81">
        <f t="shared" si="8"/>
        <v>-4.5515E-2</v>
      </c>
      <c r="N59" s="81">
        <f>$Q$22</f>
        <v>0</v>
      </c>
      <c r="O59" s="81">
        <f t="shared" si="8"/>
        <v>-4.5515E-2</v>
      </c>
      <c r="P59" s="81">
        <f>$Q$22</f>
        <v>0</v>
      </c>
      <c r="Q59" s="81">
        <f t="shared" si="8"/>
        <v>-4.5515E-2</v>
      </c>
      <c r="R59" s="81">
        <f>$Q$22</f>
        <v>0</v>
      </c>
      <c r="S59" s="81">
        <f t="shared" si="8"/>
        <v>-4.5515E-2</v>
      </c>
      <c r="T59" s="81">
        <f>$Q$22</f>
        <v>0</v>
      </c>
      <c r="U59" s="81">
        <f t="shared" si="8"/>
        <v>-4.5515E-2</v>
      </c>
      <c r="V59" s="81">
        <f>$Q$22</f>
        <v>0</v>
      </c>
      <c r="W59" s="81">
        <f t="shared" si="8"/>
        <v>-4.5515E-2</v>
      </c>
      <c r="X59" s="81">
        <f>$Q$22</f>
        <v>0</v>
      </c>
      <c r="Y59" s="81">
        <f t="shared" si="8"/>
        <v>-4.5515E-2</v>
      </c>
      <c r="Z59" s="81">
        <f>$Q$22</f>
        <v>0</v>
      </c>
      <c r="AA59" s="81">
        <f t="shared" si="8"/>
        <v>-4.5515E-2</v>
      </c>
      <c r="AB59" s="81">
        <f>$Q$22</f>
        <v>0</v>
      </c>
      <c r="AC59" s="81">
        <f t="shared" si="8"/>
        <v>-4.5515E-2</v>
      </c>
      <c r="AD59" s="81">
        <f>$Q$22</f>
        <v>0</v>
      </c>
      <c r="AE59" s="81">
        <f t="shared" si="8"/>
        <v>-4.5515E-2</v>
      </c>
      <c r="AF59" s="81">
        <f>$Q$22</f>
        <v>0</v>
      </c>
      <c r="AG59" s="81">
        <f t="shared" si="8"/>
        <v>-4.5515E-2</v>
      </c>
      <c r="AH59" s="81">
        <f>$Q$22</f>
        <v>0</v>
      </c>
      <c r="AI59" s="81">
        <f t="shared" si="8"/>
        <v>-4.5515E-2</v>
      </c>
      <c r="AJ59" s="81">
        <f>$Q$22</f>
        <v>0</v>
      </c>
      <c r="AK59" s="98"/>
      <c r="AL59" s="98"/>
      <c r="AM59" s="98"/>
      <c r="AN59" s="98"/>
      <c r="AO59" s="98"/>
      <c r="AP59" s="98"/>
    </row>
    <row r="60" spans="1:42">
      <c r="A60" s="60" t="s">
        <v>102</v>
      </c>
      <c r="C60" s="59">
        <f>$N$23</f>
        <v>-1.09E-3</v>
      </c>
      <c r="D60" s="79">
        <f>$Q$23</f>
        <v>-1.09E-3</v>
      </c>
      <c r="E60" s="79">
        <f t="shared" ref="E60:AI60" si="9">$N$23</f>
        <v>-1.09E-3</v>
      </c>
      <c r="F60" s="79">
        <f>$Q$23</f>
        <v>-1.09E-3</v>
      </c>
      <c r="G60" s="79">
        <f t="shared" si="9"/>
        <v>-1.09E-3</v>
      </c>
      <c r="H60" s="79">
        <f>$Q$23</f>
        <v>-1.09E-3</v>
      </c>
      <c r="I60" s="79">
        <f t="shared" si="9"/>
        <v>-1.09E-3</v>
      </c>
      <c r="J60" s="79">
        <f>$Q$23</f>
        <v>-1.09E-3</v>
      </c>
      <c r="K60" s="79">
        <f t="shared" si="9"/>
        <v>-1.09E-3</v>
      </c>
      <c r="L60" s="79">
        <f>$Q$23</f>
        <v>-1.09E-3</v>
      </c>
      <c r="M60" s="79">
        <f t="shared" si="9"/>
        <v>-1.09E-3</v>
      </c>
      <c r="N60" s="79">
        <f>$Q$23</f>
        <v>-1.09E-3</v>
      </c>
      <c r="O60" s="79">
        <f t="shared" si="9"/>
        <v>-1.09E-3</v>
      </c>
      <c r="P60" s="79">
        <f>$Q$23</f>
        <v>-1.09E-3</v>
      </c>
      <c r="Q60" s="79">
        <f t="shared" si="9"/>
        <v>-1.09E-3</v>
      </c>
      <c r="R60" s="79">
        <f>$Q$23</f>
        <v>-1.09E-3</v>
      </c>
      <c r="S60" s="79">
        <f t="shared" si="9"/>
        <v>-1.09E-3</v>
      </c>
      <c r="T60" s="79">
        <f>$Q$23</f>
        <v>-1.09E-3</v>
      </c>
      <c r="U60" s="79">
        <f t="shared" si="9"/>
        <v>-1.09E-3</v>
      </c>
      <c r="V60" s="79">
        <f>$Q$23</f>
        <v>-1.09E-3</v>
      </c>
      <c r="W60" s="79">
        <f t="shared" si="9"/>
        <v>-1.09E-3</v>
      </c>
      <c r="X60" s="79">
        <f>$Q$23</f>
        <v>-1.09E-3</v>
      </c>
      <c r="Y60" s="79">
        <f t="shared" si="9"/>
        <v>-1.09E-3</v>
      </c>
      <c r="Z60" s="79">
        <f>$Q$23</f>
        <v>-1.09E-3</v>
      </c>
      <c r="AA60" s="79">
        <f t="shared" si="9"/>
        <v>-1.09E-3</v>
      </c>
      <c r="AB60" s="79">
        <f>$Q$23</f>
        <v>-1.09E-3</v>
      </c>
      <c r="AC60" s="79">
        <f t="shared" si="9"/>
        <v>-1.09E-3</v>
      </c>
      <c r="AD60" s="79">
        <f>$Q$23</f>
        <v>-1.09E-3</v>
      </c>
      <c r="AE60" s="79">
        <f t="shared" si="9"/>
        <v>-1.09E-3</v>
      </c>
      <c r="AF60" s="79">
        <f>$Q$23</f>
        <v>-1.09E-3</v>
      </c>
      <c r="AG60" s="79">
        <f t="shared" si="9"/>
        <v>-1.09E-3</v>
      </c>
      <c r="AH60" s="79">
        <f>$Q$23</f>
        <v>-1.09E-3</v>
      </c>
      <c r="AI60" s="79">
        <f t="shared" si="9"/>
        <v>-1.09E-3</v>
      </c>
      <c r="AJ60" s="79">
        <f>$Q$23</f>
        <v>-1.09E-3</v>
      </c>
      <c r="AK60" s="96"/>
      <c r="AL60" s="96"/>
      <c r="AM60" s="96"/>
      <c r="AN60" s="96"/>
      <c r="AO60" s="96"/>
      <c r="AP60" s="96"/>
    </row>
    <row r="61" spans="1:42">
      <c r="A61" s="60" t="s">
        <v>111</v>
      </c>
      <c r="C61" s="61">
        <f>$N$25</f>
        <v>-0.2</v>
      </c>
      <c r="D61" s="61">
        <f>$Q$25</f>
        <v>-0.2</v>
      </c>
      <c r="E61" s="61">
        <f>C61</f>
        <v>-0.2</v>
      </c>
      <c r="F61" s="61">
        <f t="shared" ref="F61:AJ61" si="10">D61</f>
        <v>-0.2</v>
      </c>
      <c r="G61" s="61">
        <f t="shared" si="10"/>
        <v>-0.2</v>
      </c>
      <c r="H61" s="61">
        <f t="shared" si="10"/>
        <v>-0.2</v>
      </c>
      <c r="I61" s="61">
        <f t="shared" si="10"/>
        <v>-0.2</v>
      </c>
      <c r="J61" s="61">
        <f t="shared" si="10"/>
        <v>-0.2</v>
      </c>
      <c r="K61" s="61">
        <f t="shared" si="10"/>
        <v>-0.2</v>
      </c>
      <c r="L61" s="61">
        <f t="shared" si="10"/>
        <v>-0.2</v>
      </c>
      <c r="M61" s="61">
        <f t="shared" si="10"/>
        <v>-0.2</v>
      </c>
      <c r="N61" s="61">
        <f t="shared" si="10"/>
        <v>-0.2</v>
      </c>
      <c r="O61" s="61">
        <f t="shared" si="10"/>
        <v>-0.2</v>
      </c>
      <c r="P61" s="61">
        <f t="shared" si="10"/>
        <v>-0.2</v>
      </c>
      <c r="Q61" s="61">
        <f t="shared" si="10"/>
        <v>-0.2</v>
      </c>
      <c r="R61" s="61">
        <f t="shared" si="10"/>
        <v>-0.2</v>
      </c>
      <c r="S61" s="61">
        <f t="shared" si="10"/>
        <v>-0.2</v>
      </c>
      <c r="T61" s="61">
        <f t="shared" si="10"/>
        <v>-0.2</v>
      </c>
      <c r="U61" s="61">
        <f t="shared" si="10"/>
        <v>-0.2</v>
      </c>
      <c r="V61" s="61">
        <f t="shared" si="10"/>
        <v>-0.2</v>
      </c>
      <c r="W61" s="61">
        <f t="shared" si="10"/>
        <v>-0.2</v>
      </c>
      <c r="X61" s="61">
        <f t="shared" si="10"/>
        <v>-0.2</v>
      </c>
      <c r="Y61" s="61">
        <f t="shared" si="10"/>
        <v>-0.2</v>
      </c>
      <c r="Z61" s="61">
        <f t="shared" si="10"/>
        <v>-0.2</v>
      </c>
      <c r="AA61" s="61">
        <f t="shared" si="10"/>
        <v>-0.2</v>
      </c>
      <c r="AB61" s="61">
        <f t="shared" si="10"/>
        <v>-0.2</v>
      </c>
      <c r="AC61" s="61">
        <f t="shared" si="10"/>
        <v>-0.2</v>
      </c>
      <c r="AD61" s="61">
        <f t="shared" si="10"/>
        <v>-0.2</v>
      </c>
      <c r="AE61" s="61">
        <f t="shared" si="10"/>
        <v>-0.2</v>
      </c>
      <c r="AF61" s="61">
        <f t="shared" si="10"/>
        <v>-0.2</v>
      </c>
      <c r="AG61" s="61">
        <f t="shared" si="10"/>
        <v>-0.2</v>
      </c>
      <c r="AH61" s="61">
        <f t="shared" si="10"/>
        <v>-0.2</v>
      </c>
      <c r="AI61" s="61">
        <f t="shared" si="10"/>
        <v>-0.2</v>
      </c>
      <c r="AJ61" s="61">
        <f t="shared" si="10"/>
        <v>-0.2</v>
      </c>
      <c r="AK61" s="96"/>
      <c r="AL61" s="96"/>
      <c r="AM61" s="96"/>
      <c r="AN61" s="96"/>
      <c r="AO61" s="96"/>
      <c r="AP61" s="96"/>
    </row>
    <row r="62" spans="1:42">
      <c r="A62" s="60" t="s">
        <v>107</v>
      </c>
      <c r="C62" s="43">
        <f>$N$24</f>
        <v>0</v>
      </c>
      <c r="D62" s="82">
        <f>$Q$24</f>
        <v>0</v>
      </c>
      <c r="E62" s="43">
        <f>$N$24</f>
        <v>0</v>
      </c>
      <c r="F62" s="82">
        <f>$Q$24</f>
        <v>0</v>
      </c>
      <c r="G62" s="43">
        <f>$N$24</f>
        <v>0</v>
      </c>
      <c r="H62" s="82">
        <f>$Q$24</f>
        <v>0</v>
      </c>
      <c r="I62" s="43">
        <f>$N$24</f>
        <v>0</v>
      </c>
      <c r="J62" s="82">
        <f>$Q$24</f>
        <v>0</v>
      </c>
      <c r="K62" s="43">
        <f>$N$24</f>
        <v>0</v>
      </c>
      <c r="L62" s="82">
        <f>$Q$24</f>
        <v>0</v>
      </c>
      <c r="M62" s="43">
        <f>$N$24</f>
        <v>0</v>
      </c>
      <c r="N62" s="82">
        <f>$Q$24</f>
        <v>0</v>
      </c>
      <c r="O62" s="43">
        <f>$N$24</f>
        <v>0</v>
      </c>
      <c r="P62" s="82">
        <f>$Q$24</f>
        <v>0</v>
      </c>
      <c r="Q62" s="43">
        <f>$N$24</f>
        <v>0</v>
      </c>
      <c r="R62" s="82">
        <f>$Q$24</f>
        <v>0</v>
      </c>
      <c r="S62" s="43">
        <f>$N$24</f>
        <v>0</v>
      </c>
      <c r="T62" s="82">
        <f>$Q$24</f>
        <v>0</v>
      </c>
      <c r="U62" s="43">
        <f>$N$24</f>
        <v>0</v>
      </c>
      <c r="V62" s="82">
        <f>$Q$24</f>
        <v>0</v>
      </c>
      <c r="W62" s="43">
        <f>$N$24</f>
        <v>0</v>
      </c>
      <c r="X62" s="82">
        <f>$Q$24</f>
        <v>0</v>
      </c>
      <c r="Y62" s="43">
        <f>$N$24</f>
        <v>0</v>
      </c>
      <c r="Z62" s="82">
        <f>$Q$24</f>
        <v>0</v>
      </c>
      <c r="AA62" s="43">
        <f>$N$24</f>
        <v>0</v>
      </c>
      <c r="AB62" s="82">
        <f>$Q$24</f>
        <v>0</v>
      </c>
      <c r="AC62" s="43">
        <f>$N$24</f>
        <v>0</v>
      </c>
      <c r="AD62" s="82">
        <f>$Q$24</f>
        <v>0</v>
      </c>
      <c r="AE62" s="43">
        <f>$N$24</f>
        <v>0</v>
      </c>
      <c r="AF62" s="82">
        <f>$Q$24</f>
        <v>0</v>
      </c>
      <c r="AG62" s="43">
        <f>$N$24</f>
        <v>0</v>
      </c>
      <c r="AH62" s="82">
        <f>$Q$24</f>
        <v>0</v>
      </c>
      <c r="AI62" s="43">
        <f>$N$24</f>
        <v>0</v>
      </c>
      <c r="AJ62" s="82">
        <f>$Q$24</f>
        <v>0</v>
      </c>
      <c r="AK62" s="46"/>
      <c r="AL62" s="46"/>
      <c r="AM62" s="46"/>
      <c r="AN62" s="46"/>
      <c r="AO62" s="46"/>
      <c r="AP62" s="46"/>
    </row>
    <row r="63" spans="1:42"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90"/>
      <c r="AL63" s="90"/>
      <c r="AM63" s="90"/>
      <c r="AN63" s="90"/>
      <c r="AO63" s="90"/>
      <c r="AP63" s="90"/>
    </row>
    <row r="64" spans="1:42">
      <c r="A64" s="52" t="s">
        <v>4</v>
      </c>
      <c r="C64" s="52">
        <f>C40*C48</f>
        <v>1585.98</v>
      </c>
      <c r="D64" s="36">
        <f>C40*D48</f>
        <v>665.72</v>
      </c>
      <c r="E64" s="36">
        <f>E40*E48</f>
        <v>534.6</v>
      </c>
      <c r="F64" s="36">
        <f>E40*F48</f>
        <v>224.4</v>
      </c>
      <c r="G64" s="36">
        <f>G40*G48</f>
        <v>133.65</v>
      </c>
      <c r="H64" s="36">
        <f>G40*H48</f>
        <v>56.1</v>
      </c>
      <c r="I64" s="36">
        <f>I40*I48</f>
        <v>196.02</v>
      </c>
      <c r="J64" s="36">
        <f>I40*J48</f>
        <v>82.28</v>
      </c>
      <c r="K64" s="36">
        <f>K40*K48</f>
        <v>445.5</v>
      </c>
      <c r="L64" s="36">
        <f>K40*L48</f>
        <v>187</v>
      </c>
      <c r="M64" s="36">
        <f>M40*M48</f>
        <v>525.69000000000005</v>
      </c>
      <c r="N64" s="36">
        <f>M40*N48</f>
        <v>220.66000000000003</v>
      </c>
      <c r="O64" s="36">
        <f>O40*O48</f>
        <v>133.65</v>
      </c>
      <c r="P64" s="36">
        <f>O40*P48</f>
        <v>56.1</v>
      </c>
      <c r="Q64" s="36">
        <f>Q40*Q48</f>
        <v>285.12</v>
      </c>
      <c r="R64" s="36">
        <f>Q40*R48</f>
        <v>119.68</v>
      </c>
      <c r="S64" s="36">
        <f>S40*S48</f>
        <v>133.65</v>
      </c>
      <c r="T64" s="36">
        <f>S40*T48</f>
        <v>56.1</v>
      </c>
      <c r="U64" s="36">
        <f>U40*U48</f>
        <v>213.84</v>
      </c>
      <c r="V64" s="36">
        <f>U40*V48</f>
        <v>89.76</v>
      </c>
      <c r="W64" s="36">
        <f>W40*W48</f>
        <v>757.35</v>
      </c>
      <c r="X64" s="36">
        <f>W40*X48</f>
        <v>317.90000000000003</v>
      </c>
      <c r="Y64" s="36">
        <f>Y40*Y48</f>
        <v>169.29</v>
      </c>
      <c r="Z64" s="36">
        <f>Y40*Z48</f>
        <v>71.06</v>
      </c>
      <c r="AA64" s="36">
        <f>AA40*AA48</f>
        <v>285.12</v>
      </c>
      <c r="AB64" s="36">
        <f>AA40*AB48</f>
        <v>119.68</v>
      </c>
      <c r="AC64" s="36">
        <f>AC40*AC48</f>
        <v>169.29</v>
      </c>
      <c r="AD64" s="36">
        <f>AC40*AD48</f>
        <v>71.06</v>
      </c>
      <c r="AE64" s="36">
        <f>AE40*AE48</f>
        <v>302.94</v>
      </c>
      <c r="AF64" s="36">
        <f>AE40*AF48</f>
        <v>127.16000000000001</v>
      </c>
      <c r="AG64" s="36">
        <f>AG40*AG48</f>
        <v>240.57</v>
      </c>
      <c r="AH64" s="36">
        <f>AG40*AH48</f>
        <v>100.98</v>
      </c>
      <c r="AI64" s="36">
        <f>AI40*AI48</f>
        <v>160.38</v>
      </c>
      <c r="AJ64" s="36">
        <f>AI40*AJ48</f>
        <v>67.320000000000007</v>
      </c>
      <c r="AK64" s="90"/>
      <c r="AL64" s="90"/>
      <c r="AM64" s="90"/>
      <c r="AN64" s="90"/>
      <c r="AO64" s="90"/>
      <c r="AP64" s="90"/>
    </row>
    <row r="65" spans="1:42">
      <c r="A65" s="35" t="s">
        <v>99</v>
      </c>
      <c r="B65" s="36"/>
      <c r="C65" s="65">
        <f>C57*C40</f>
        <v>179.78</v>
      </c>
      <c r="D65" s="85">
        <f>D57*C40</f>
        <v>0</v>
      </c>
      <c r="E65" s="85">
        <f>E57*E40</f>
        <v>60.6</v>
      </c>
      <c r="F65" s="85">
        <f>F57*E40</f>
        <v>0</v>
      </c>
      <c r="G65" s="85">
        <f>G57*G40</f>
        <v>15.15</v>
      </c>
      <c r="H65" s="85">
        <f>H57*G40</f>
        <v>0</v>
      </c>
      <c r="I65" s="85">
        <f>I57*I40</f>
        <v>22.22</v>
      </c>
      <c r="J65" s="85">
        <f>J57*I40</f>
        <v>0</v>
      </c>
      <c r="K65" s="85">
        <f>K57*K40</f>
        <v>50.5</v>
      </c>
      <c r="L65" s="85">
        <f>L57*K40</f>
        <v>0</v>
      </c>
      <c r="M65" s="85">
        <f>M57*M40</f>
        <v>59.59</v>
      </c>
      <c r="N65" s="85">
        <f>N57*M40</f>
        <v>0</v>
      </c>
      <c r="O65" s="85">
        <f>O57*O40</f>
        <v>15.15</v>
      </c>
      <c r="P65" s="85">
        <f>P57*O40</f>
        <v>0</v>
      </c>
      <c r="Q65" s="85">
        <f>Q57*Q40</f>
        <v>32.32</v>
      </c>
      <c r="R65" s="85">
        <f>R57*Q40</f>
        <v>0</v>
      </c>
      <c r="S65" s="85">
        <f>S57*S40</f>
        <v>15.15</v>
      </c>
      <c r="T65" s="85">
        <f>T57*S40</f>
        <v>0</v>
      </c>
      <c r="U65" s="85">
        <f>U57*U40</f>
        <v>24.240000000000002</v>
      </c>
      <c r="V65" s="85">
        <f>V57*U40</f>
        <v>0</v>
      </c>
      <c r="W65" s="85">
        <f>W57*W40</f>
        <v>85.85</v>
      </c>
      <c r="X65" s="85">
        <f>X57*W40</f>
        <v>0</v>
      </c>
      <c r="Y65" s="85">
        <f>Y57*Y40</f>
        <v>19.190000000000001</v>
      </c>
      <c r="Z65" s="85">
        <f>Z57*Y40</f>
        <v>0</v>
      </c>
      <c r="AA65" s="85">
        <f>AA57*AA40</f>
        <v>32.32</v>
      </c>
      <c r="AB65" s="85">
        <f>AB57*AA40</f>
        <v>0</v>
      </c>
      <c r="AC65" s="85">
        <f>AC57*AC40</f>
        <v>19.190000000000001</v>
      </c>
      <c r="AD65" s="85">
        <f>AD57*AC40</f>
        <v>0</v>
      </c>
      <c r="AE65" s="85">
        <f>AE57*AE40</f>
        <v>34.340000000000003</v>
      </c>
      <c r="AF65" s="85">
        <f>AF57*AE40</f>
        <v>0</v>
      </c>
      <c r="AG65" s="85">
        <f>AG57*AG40</f>
        <v>27.27</v>
      </c>
      <c r="AH65" s="85">
        <f>AH57*AG40</f>
        <v>0</v>
      </c>
      <c r="AI65" s="85">
        <f>AI57*AI40</f>
        <v>18.18</v>
      </c>
      <c r="AJ65" s="85">
        <f>AJ57*AI40</f>
        <v>0</v>
      </c>
      <c r="AK65" s="69"/>
      <c r="AL65" s="69"/>
      <c r="AM65" s="69"/>
      <c r="AN65" s="69"/>
      <c r="AO65" s="69"/>
      <c r="AP65" s="69"/>
    </row>
    <row r="66" spans="1:42">
      <c r="A66" s="35" t="s">
        <v>100</v>
      </c>
      <c r="B66" s="36"/>
      <c r="C66" s="65">
        <f>C58*C40</f>
        <v>81.88000000000001</v>
      </c>
      <c r="D66" s="85">
        <f>D58*C40</f>
        <v>0</v>
      </c>
      <c r="E66" s="85">
        <f>E58*E40</f>
        <v>27.6</v>
      </c>
      <c r="F66" s="85">
        <f>F58*E40</f>
        <v>0</v>
      </c>
      <c r="G66" s="85">
        <f>G58*G40</f>
        <v>6.9</v>
      </c>
      <c r="H66" s="85">
        <f>H58*G40</f>
        <v>0</v>
      </c>
      <c r="I66" s="85">
        <f>I58*I40</f>
        <v>10.120000000000001</v>
      </c>
      <c r="J66" s="85">
        <f>J58*I40</f>
        <v>0</v>
      </c>
      <c r="K66" s="85">
        <f>K58*K40</f>
        <v>23</v>
      </c>
      <c r="L66" s="85">
        <f>L58*K40</f>
        <v>0</v>
      </c>
      <c r="M66" s="85">
        <f>M58*M40</f>
        <v>27.14</v>
      </c>
      <c r="N66" s="85">
        <f>N58*M40</f>
        <v>0</v>
      </c>
      <c r="O66" s="85">
        <f>O58*O40</f>
        <v>6.9</v>
      </c>
      <c r="P66" s="85">
        <f>P58*O40</f>
        <v>0</v>
      </c>
      <c r="Q66" s="85">
        <f>Q58*Q40</f>
        <v>14.72</v>
      </c>
      <c r="R66" s="85">
        <f>R58*Q40</f>
        <v>0</v>
      </c>
      <c r="S66" s="85">
        <f>S58*S40</f>
        <v>6.9</v>
      </c>
      <c r="T66" s="85">
        <f>T58*S40</f>
        <v>0</v>
      </c>
      <c r="U66" s="85">
        <f>U58*U40</f>
        <v>11.040000000000001</v>
      </c>
      <c r="V66" s="85">
        <f>V58*U40</f>
        <v>0</v>
      </c>
      <c r="W66" s="85">
        <f>W58*W40</f>
        <v>39.1</v>
      </c>
      <c r="X66" s="85">
        <f>X58*W40</f>
        <v>0</v>
      </c>
      <c r="Y66" s="85">
        <f>Y58*Y40</f>
        <v>8.74</v>
      </c>
      <c r="Z66" s="85">
        <f>Z58*Y40</f>
        <v>0</v>
      </c>
      <c r="AA66" s="85">
        <f>AA58*AA40</f>
        <v>14.72</v>
      </c>
      <c r="AB66" s="85">
        <f>AB58*AA40</f>
        <v>0</v>
      </c>
      <c r="AC66" s="85">
        <f>AC58*AC40</f>
        <v>8.74</v>
      </c>
      <c r="AD66" s="85">
        <f>AD58*AC40</f>
        <v>0</v>
      </c>
      <c r="AE66" s="85">
        <f>AE58*AE40</f>
        <v>15.64</v>
      </c>
      <c r="AF66" s="85">
        <f>AF58*AE40</f>
        <v>0</v>
      </c>
      <c r="AG66" s="85">
        <f>AG58*AG40</f>
        <v>12.42</v>
      </c>
      <c r="AH66" s="85">
        <f>AH58*AG40</f>
        <v>0</v>
      </c>
      <c r="AI66" s="85">
        <f>AI58*AI40</f>
        <v>8.2800000000000011</v>
      </c>
      <c r="AJ66" s="85">
        <f>AJ58*AI40</f>
        <v>0</v>
      </c>
      <c r="AK66" s="69"/>
      <c r="AL66" s="69"/>
      <c r="AM66" s="69"/>
      <c r="AN66" s="69"/>
      <c r="AO66" s="69"/>
      <c r="AP66" s="69"/>
    </row>
    <row r="67" spans="1:42">
      <c r="A67" s="52" t="s">
        <v>22</v>
      </c>
      <c r="C67" s="63">
        <f>C43*C49</f>
        <v>1265.9360000000001</v>
      </c>
      <c r="D67" s="83">
        <f>C43*D49</f>
        <v>1790.6799999999998</v>
      </c>
      <c r="E67" s="83">
        <f>E43*E49</f>
        <v>426.72</v>
      </c>
      <c r="F67" s="83">
        <f>E43*F49</f>
        <v>603.6</v>
      </c>
      <c r="G67" s="83">
        <f>G43*G49</f>
        <v>85.344000000000008</v>
      </c>
      <c r="H67" s="83">
        <f>G43*H49</f>
        <v>120.72</v>
      </c>
      <c r="I67" s="83">
        <f>I43*I49</f>
        <v>0</v>
      </c>
      <c r="J67" s="83">
        <f>I43*J49</f>
        <v>0</v>
      </c>
      <c r="K67" s="83">
        <f>K43*K49</f>
        <v>312.928</v>
      </c>
      <c r="L67" s="83">
        <f>K43*L49</f>
        <v>442.64</v>
      </c>
      <c r="M67" s="83">
        <f>M43*M49</f>
        <v>241.80800000000002</v>
      </c>
      <c r="N67" s="83">
        <f>M43*N49</f>
        <v>342.03999999999996</v>
      </c>
      <c r="O67" s="83">
        <f>O43*O49</f>
        <v>106.68</v>
      </c>
      <c r="P67" s="83">
        <f>O43*P49</f>
        <v>150.9</v>
      </c>
      <c r="Q67" s="83">
        <f>Q43*Q49</f>
        <v>227.584</v>
      </c>
      <c r="R67" s="83">
        <f>Q43*R49</f>
        <v>321.91999999999996</v>
      </c>
      <c r="S67" s="83">
        <f>S43*S49</f>
        <v>28.448</v>
      </c>
      <c r="T67" s="83">
        <f>S43*T49</f>
        <v>40.239999999999995</v>
      </c>
      <c r="U67" s="83">
        <f>U43*U49</f>
        <v>170.68800000000002</v>
      </c>
      <c r="V67" s="83">
        <f>U43*V49</f>
        <v>241.44</v>
      </c>
      <c r="W67" s="83">
        <f>W43*W49</f>
        <v>604.52</v>
      </c>
      <c r="X67" s="83">
        <f>W43*X49</f>
        <v>855.09999999999991</v>
      </c>
      <c r="Y67" s="83">
        <f>Y43*Y49</f>
        <v>71.12</v>
      </c>
      <c r="Z67" s="83">
        <f>Y43*Z49</f>
        <v>100.6</v>
      </c>
      <c r="AA67" s="83">
        <f>AA43*AA49</f>
        <v>227.584</v>
      </c>
      <c r="AB67" s="83">
        <f>AA43*AB49</f>
        <v>321.91999999999996</v>
      </c>
      <c r="AC67" s="83">
        <f>AC43*AC49</f>
        <v>135.12800000000001</v>
      </c>
      <c r="AD67" s="83">
        <f>AC43*AD49</f>
        <v>191.14</v>
      </c>
      <c r="AE67" s="83">
        <f>AE43*AE49</f>
        <v>136.5504</v>
      </c>
      <c r="AF67" s="83">
        <f>AE43*AF49</f>
        <v>193.15199999999999</v>
      </c>
      <c r="AG67" s="83">
        <f>AG43*AG49</f>
        <v>192.024</v>
      </c>
      <c r="AH67" s="83">
        <f>AG43*AH49</f>
        <v>271.62</v>
      </c>
      <c r="AI67" s="83">
        <f>AI43*AI49</f>
        <v>102.4128</v>
      </c>
      <c r="AJ67" s="83">
        <f>AI43*AJ49</f>
        <v>144.864</v>
      </c>
      <c r="AK67" s="86"/>
      <c r="AL67" s="86"/>
      <c r="AM67" s="86"/>
      <c r="AN67" s="86"/>
      <c r="AO67" s="86"/>
      <c r="AP67" s="86"/>
    </row>
    <row r="68" spans="1:42">
      <c r="A68" s="52" t="s">
        <v>23</v>
      </c>
      <c r="C68" s="63">
        <f>C44*C50</f>
        <v>690.72900000000004</v>
      </c>
      <c r="D68" s="83">
        <f>C44*D50</f>
        <v>809.01</v>
      </c>
      <c r="E68" s="83">
        <f>E44*E50</f>
        <v>41.392000000000003</v>
      </c>
      <c r="F68" s="83">
        <f>E44*F50</f>
        <v>48.480000000000004</v>
      </c>
      <c r="G68" s="83">
        <f>G44*G50</f>
        <v>26.671970000000002</v>
      </c>
      <c r="H68" s="83">
        <f>G44*H50</f>
        <v>31.2393</v>
      </c>
      <c r="I68" s="83">
        <f>I44*I50</f>
        <v>0</v>
      </c>
      <c r="J68" s="83">
        <f>I44*J50</f>
        <v>0</v>
      </c>
      <c r="K68" s="83">
        <f>K44*K50</f>
        <v>157.28960000000001</v>
      </c>
      <c r="L68" s="83">
        <f>K44*L50</f>
        <v>184.22399999999999</v>
      </c>
      <c r="M68" s="83">
        <f>M44*M50</f>
        <v>25.87</v>
      </c>
      <c r="N68" s="83">
        <f>M44*N50</f>
        <v>30.3</v>
      </c>
      <c r="O68" s="83">
        <f>O44*O50</f>
        <v>38.313470000000002</v>
      </c>
      <c r="P68" s="83">
        <f>O44*P50</f>
        <v>44.874299999999998</v>
      </c>
      <c r="Q68" s="83">
        <f>Q44*Q50</f>
        <v>124.176</v>
      </c>
      <c r="R68" s="83">
        <f>Q44*R50</f>
        <v>145.44</v>
      </c>
      <c r="S68" s="83">
        <f>S44*S50</f>
        <v>15.522</v>
      </c>
      <c r="T68" s="83">
        <f>S44*T50</f>
        <v>18.18</v>
      </c>
      <c r="U68" s="83">
        <f>U44*U50</f>
        <v>55.879200000000004</v>
      </c>
      <c r="V68" s="83">
        <f>U44*V50</f>
        <v>65.448000000000008</v>
      </c>
      <c r="W68" s="83">
        <f>W44*W50</f>
        <v>329.84250000000003</v>
      </c>
      <c r="X68" s="83">
        <f>W44*X50</f>
        <v>386.32499999999999</v>
      </c>
      <c r="Y68" s="83">
        <f>Y44*Y50</f>
        <v>32.415109999999999</v>
      </c>
      <c r="Z68" s="83">
        <f>Y44*Z50</f>
        <v>37.965899999999998</v>
      </c>
      <c r="AA68" s="83">
        <f>AA44*AA50</f>
        <v>20.696000000000002</v>
      </c>
      <c r="AB68" s="83">
        <f>AA44*AB50</f>
        <v>24.240000000000002</v>
      </c>
      <c r="AC68" s="83">
        <f>AC44*AC50</f>
        <v>73.729500000000002</v>
      </c>
      <c r="AD68" s="83">
        <f>AC44*AD50</f>
        <v>86.355000000000004</v>
      </c>
      <c r="AE68" s="83">
        <f>AE44*AE50</f>
        <v>0</v>
      </c>
      <c r="AF68" s="83">
        <f>AE44*AF50</f>
        <v>0</v>
      </c>
      <c r="AG68" s="83">
        <f>AG44*AG50</f>
        <v>40.357199999999999</v>
      </c>
      <c r="AH68" s="83">
        <f>AG44*AH50</f>
        <v>47.268000000000001</v>
      </c>
      <c r="AI68" s="83">
        <f>AI44*AI50</f>
        <v>0</v>
      </c>
      <c r="AJ68" s="83">
        <f>AI44*AJ50</f>
        <v>0</v>
      </c>
      <c r="AK68" s="86"/>
      <c r="AL68" s="86"/>
      <c r="AM68" s="86"/>
      <c r="AN68" s="86"/>
      <c r="AO68" s="86"/>
      <c r="AP68" s="86"/>
    </row>
    <row r="69" spans="1:42">
      <c r="A69" s="52" t="s">
        <v>24</v>
      </c>
      <c r="C69" s="63">
        <f>C45*C51</f>
        <v>84.644999999999996</v>
      </c>
      <c r="D69" s="83">
        <f>C45*D51</f>
        <v>46.35</v>
      </c>
      <c r="E69" s="83">
        <f>E45*E51</f>
        <v>0</v>
      </c>
      <c r="F69" s="83">
        <f>E45*F51</f>
        <v>0</v>
      </c>
      <c r="G69" s="83">
        <f>G45*G51</f>
        <v>0</v>
      </c>
      <c r="H69" s="83">
        <f>G45*H51</f>
        <v>0</v>
      </c>
      <c r="I69" s="83">
        <f>I45*I51</f>
        <v>0</v>
      </c>
      <c r="J69" s="83">
        <f>I45*J51</f>
        <v>0</v>
      </c>
      <c r="K69" s="83">
        <f>K45*K51</f>
        <v>0</v>
      </c>
      <c r="L69" s="83">
        <f>K45*L51</f>
        <v>0</v>
      </c>
      <c r="M69" s="83">
        <f>M45*M51</f>
        <v>0</v>
      </c>
      <c r="N69" s="83">
        <f>M45*N51</f>
        <v>0</v>
      </c>
      <c r="O69" s="83">
        <f>O45*O51</f>
        <v>0</v>
      </c>
      <c r="P69" s="83">
        <f>O45*P51</f>
        <v>0</v>
      </c>
      <c r="Q69" s="83">
        <f>Q45*Q51</f>
        <v>155.20131000000001</v>
      </c>
      <c r="R69" s="83">
        <f>Q45*R51</f>
        <v>84.985299999999995</v>
      </c>
      <c r="S69" s="83">
        <f>S45*S51</f>
        <v>9.7812000000000001</v>
      </c>
      <c r="T69" s="83">
        <f>S45*T51</f>
        <v>5.3559999999999999</v>
      </c>
      <c r="U69" s="83">
        <f>U45*U51</f>
        <v>0</v>
      </c>
      <c r="V69" s="83">
        <f>U45*V51</f>
        <v>0</v>
      </c>
      <c r="W69" s="83">
        <f>W45*W51</f>
        <v>31.788900000000002</v>
      </c>
      <c r="X69" s="83">
        <f>W45*X51</f>
        <v>17.407</v>
      </c>
      <c r="Y69" s="83">
        <f>Y45*Y51</f>
        <v>0</v>
      </c>
      <c r="Z69" s="83">
        <f>Y45*Z51</f>
        <v>0</v>
      </c>
      <c r="AA69" s="83">
        <f>AA45*AA51</f>
        <v>0</v>
      </c>
      <c r="AB69" s="83">
        <f>AA45*AB51</f>
        <v>0</v>
      </c>
      <c r="AC69" s="83">
        <f>AC45*AC51</f>
        <v>20.76624</v>
      </c>
      <c r="AD69" s="83">
        <f>AC45*AD51</f>
        <v>11.3712</v>
      </c>
      <c r="AE69" s="83">
        <f>AE45*AE51</f>
        <v>0</v>
      </c>
      <c r="AF69" s="83">
        <f>AE45*AF51</f>
        <v>0</v>
      </c>
      <c r="AG69" s="83">
        <f>AG45*AG51</f>
        <v>0</v>
      </c>
      <c r="AH69" s="83">
        <f>AG45*AH51</f>
        <v>0</v>
      </c>
      <c r="AI69" s="83">
        <f>AI45*AI51</f>
        <v>0</v>
      </c>
      <c r="AJ69" s="83">
        <f>AI45*AJ51</f>
        <v>0</v>
      </c>
      <c r="AK69" s="86"/>
      <c r="AL69" s="86"/>
      <c r="AM69" s="86"/>
      <c r="AN69" s="86"/>
      <c r="AO69" s="86"/>
      <c r="AP69" s="86"/>
    </row>
    <row r="70" spans="1:42">
      <c r="A70" s="52" t="s">
        <v>25</v>
      </c>
      <c r="C70" s="63">
        <f>N30</f>
        <v>28.7</v>
      </c>
      <c r="D70" s="83">
        <f>Q30</f>
        <v>62.6</v>
      </c>
      <c r="E70" s="83">
        <f t="shared" ref="E70:Z70" si="11">C70</f>
        <v>28.7</v>
      </c>
      <c r="F70" s="83">
        <f t="shared" si="11"/>
        <v>62.6</v>
      </c>
      <c r="G70" s="83">
        <f t="shared" si="11"/>
        <v>28.7</v>
      </c>
      <c r="H70" s="83">
        <f t="shared" si="11"/>
        <v>62.6</v>
      </c>
      <c r="I70" s="83">
        <f t="shared" si="11"/>
        <v>28.7</v>
      </c>
      <c r="J70" s="83">
        <f t="shared" si="11"/>
        <v>62.6</v>
      </c>
      <c r="K70" s="83">
        <f t="shared" si="11"/>
        <v>28.7</v>
      </c>
      <c r="L70" s="83">
        <f t="shared" si="11"/>
        <v>62.6</v>
      </c>
      <c r="M70" s="83">
        <f t="shared" si="11"/>
        <v>28.7</v>
      </c>
      <c r="N70" s="83">
        <f t="shared" si="11"/>
        <v>62.6</v>
      </c>
      <c r="O70" s="83">
        <f t="shared" si="11"/>
        <v>28.7</v>
      </c>
      <c r="P70" s="83">
        <f t="shared" si="11"/>
        <v>62.6</v>
      </c>
      <c r="Q70" s="83">
        <f t="shared" si="11"/>
        <v>28.7</v>
      </c>
      <c r="R70" s="83">
        <f t="shared" si="11"/>
        <v>62.6</v>
      </c>
      <c r="S70" s="83">
        <f t="shared" si="11"/>
        <v>28.7</v>
      </c>
      <c r="T70" s="83">
        <f t="shared" si="11"/>
        <v>62.6</v>
      </c>
      <c r="U70" s="83">
        <f t="shared" si="11"/>
        <v>28.7</v>
      </c>
      <c r="V70" s="83">
        <f t="shared" si="11"/>
        <v>62.6</v>
      </c>
      <c r="W70" s="83">
        <f t="shared" si="11"/>
        <v>28.7</v>
      </c>
      <c r="X70" s="83">
        <f t="shared" si="11"/>
        <v>62.6</v>
      </c>
      <c r="Y70" s="83">
        <f>W70</f>
        <v>28.7</v>
      </c>
      <c r="Z70" s="83">
        <f t="shared" si="11"/>
        <v>62.6</v>
      </c>
      <c r="AA70" s="83">
        <f>Y70</f>
        <v>28.7</v>
      </c>
      <c r="AB70" s="83">
        <f t="shared" ref="AB70:AJ70" si="12">Z70</f>
        <v>62.6</v>
      </c>
      <c r="AC70" s="83">
        <f t="shared" si="12"/>
        <v>28.7</v>
      </c>
      <c r="AD70" s="83">
        <f t="shared" si="12"/>
        <v>62.6</v>
      </c>
      <c r="AE70" s="83">
        <f t="shared" si="12"/>
        <v>28.7</v>
      </c>
      <c r="AF70" s="83">
        <f t="shared" si="12"/>
        <v>62.6</v>
      </c>
      <c r="AG70" s="83">
        <f t="shared" si="12"/>
        <v>28.7</v>
      </c>
      <c r="AH70" s="83">
        <f t="shared" si="12"/>
        <v>62.6</v>
      </c>
      <c r="AI70" s="83">
        <f t="shared" si="12"/>
        <v>28.7</v>
      </c>
      <c r="AJ70" s="83">
        <f t="shared" si="12"/>
        <v>62.6</v>
      </c>
      <c r="AK70" s="86"/>
      <c r="AL70" s="86"/>
      <c r="AM70" s="86"/>
      <c r="AN70" s="86"/>
      <c r="AO70" s="86"/>
      <c r="AP70" s="86"/>
    </row>
    <row r="71" spans="1:42">
      <c r="A71" s="35" t="s">
        <v>101</v>
      </c>
      <c r="B71" s="36"/>
      <c r="C71" s="65">
        <f>SUM(C64,C67:C70)*C59</f>
        <v>-166.40238485</v>
      </c>
      <c r="D71" s="65">
        <f t="shared" ref="D71:AJ71" si="13">SUM(D64,D67:D70)*D59</f>
        <v>0</v>
      </c>
      <c r="E71" s="65">
        <f t="shared" si="13"/>
        <v>-46.944717180000005</v>
      </c>
      <c r="F71" s="65">
        <f t="shared" si="13"/>
        <v>0</v>
      </c>
      <c r="G71" s="65">
        <f t="shared" si="13"/>
        <v>-12.48776712455</v>
      </c>
      <c r="H71" s="65">
        <f t="shared" si="13"/>
        <v>0</v>
      </c>
      <c r="I71" s="65">
        <f t="shared" si="13"/>
        <v>-10.228130800000001</v>
      </c>
      <c r="J71" s="65">
        <f t="shared" si="13"/>
        <v>0</v>
      </c>
      <c r="K71" s="65">
        <f t="shared" si="13"/>
        <v>-42.985167064000002</v>
      </c>
      <c r="L71" s="65">
        <f t="shared" si="13"/>
        <v>0</v>
      </c>
      <c r="M71" s="65">
        <f t="shared" si="13"/>
        <v>-37.416425020000005</v>
      </c>
      <c r="N71" s="65">
        <f t="shared" si="13"/>
        <v>0</v>
      </c>
      <c r="O71" s="65">
        <f t="shared" si="13"/>
        <v>-13.988738037050002</v>
      </c>
      <c r="P71" s="65">
        <f t="shared" si="13"/>
        <v>0</v>
      </c>
      <c r="Q71" s="65">
        <f t="shared" si="13"/>
        <v>-37.357861324650003</v>
      </c>
      <c r="R71" s="65">
        <f t="shared" si="13"/>
        <v>0</v>
      </c>
      <c r="S71" s="65">
        <f t="shared" si="13"/>
        <v>-9.835846118000001</v>
      </c>
      <c r="T71" s="65">
        <f t="shared" si="13"/>
        <v>0</v>
      </c>
      <c r="U71" s="65">
        <f t="shared" si="13"/>
        <v>-21.351414208000001</v>
      </c>
      <c r="V71" s="65">
        <f t="shared" si="13"/>
        <v>0</v>
      </c>
      <c r="W71" s="65">
        <f t="shared" si="13"/>
        <v>-79.751446720999994</v>
      </c>
      <c r="X71" s="65">
        <f t="shared" si="13"/>
        <v>0</v>
      </c>
      <c r="Y71" s="65">
        <f t="shared" si="13"/>
        <v>-13.723915381649999</v>
      </c>
      <c r="Z71" s="65">
        <f t="shared" si="13"/>
        <v>0</v>
      </c>
      <c r="AA71" s="65">
        <f t="shared" si="13"/>
        <v>-25.5839815</v>
      </c>
      <c r="AB71" s="65">
        <f t="shared" si="13"/>
        <v>0</v>
      </c>
      <c r="AC71" s="65">
        <f t="shared" si="13"/>
        <v>-19.4628393761</v>
      </c>
      <c r="AD71" s="65">
        <f t="shared" si="13"/>
        <v>0</v>
      </c>
      <c r="AE71" s="65">
        <f t="shared" si="13"/>
        <v>-21.309686056</v>
      </c>
      <c r="AF71" s="65">
        <f t="shared" si="13"/>
        <v>0</v>
      </c>
      <c r="AG71" s="65">
        <f t="shared" si="13"/>
        <v>-22.832654367999996</v>
      </c>
      <c r="AH71" s="65">
        <f t="shared" si="13"/>
        <v>0</v>
      </c>
      <c r="AI71" s="65">
        <f t="shared" si="13"/>
        <v>-13.267294792</v>
      </c>
      <c r="AJ71" s="65">
        <f t="shared" si="13"/>
        <v>0</v>
      </c>
      <c r="AK71" s="69"/>
      <c r="AL71" s="69"/>
      <c r="AM71" s="69"/>
      <c r="AN71" s="69"/>
      <c r="AO71" s="69"/>
      <c r="AP71" s="69"/>
    </row>
    <row r="72" spans="1:42">
      <c r="A72" s="36" t="s">
        <v>103</v>
      </c>
      <c r="B72" s="36"/>
      <c r="C72" s="63">
        <f t="shared" ref="C72:AJ72" si="14">SUM(C64:C71,C74:C79)*C56</f>
        <v>41.336783629118507</v>
      </c>
      <c r="D72" s="63">
        <f t="shared" si="14"/>
        <v>0</v>
      </c>
      <c r="E72" s="63">
        <f t="shared" si="14"/>
        <v>11.095651039696685</v>
      </c>
      <c r="F72" s="63">
        <f t="shared" si="14"/>
        <v>0</v>
      </c>
      <c r="G72" s="63">
        <f t="shared" si="14"/>
        <v>2.9147115335464489</v>
      </c>
      <c r="H72" s="63">
        <f t="shared" si="14"/>
        <v>0</v>
      </c>
      <c r="I72" s="63">
        <f t="shared" si="14"/>
        <v>2.1410447411785349</v>
      </c>
      <c r="J72" s="63">
        <f t="shared" si="14"/>
        <v>0</v>
      </c>
      <c r="K72" s="63">
        <f t="shared" si="14"/>
        <v>10.416474978853939</v>
      </c>
      <c r="L72" s="63">
        <f t="shared" si="14"/>
        <v>0</v>
      </c>
      <c r="M72" s="63">
        <f t="shared" si="14"/>
        <v>8.5857731647103286</v>
      </c>
      <c r="N72" s="63">
        <f t="shared" si="14"/>
        <v>0</v>
      </c>
      <c r="O72" s="63">
        <f t="shared" si="14"/>
        <v>3.3260353260439626</v>
      </c>
      <c r="P72" s="63">
        <f t="shared" si="14"/>
        <v>0</v>
      </c>
      <c r="Q72" s="63">
        <f t="shared" si="14"/>
        <v>9.765372612939986</v>
      </c>
      <c r="R72" s="63">
        <f t="shared" si="14"/>
        <v>0</v>
      </c>
      <c r="S72" s="63">
        <f t="shared" si="14"/>
        <v>2.2333095567702643</v>
      </c>
      <c r="T72" s="63">
        <f t="shared" si="14"/>
        <v>0</v>
      </c>
      <c r="U72" s="63">
        <f t="shared" si="14"/>
        <v>5.1065877448399384</v>
      </c>
      <c r="V72" s="63">
        <f t="shared" si="14"/>
        <v>0</v>
      </c>
      <c r="W72" s="63">
        <f t="shared" si="14"/>
        <v>19.731722880985288</v>
      </c>
      <c r="X72" s="63">
        <f t="shared" si="14"/>
        <v>0</v>
      </c>
      <c r="Y72" s="63">
        <f t="shared" si="14"/>
        <v>3.1671299326606843</v>
      </c>
      <c r="Z72" s="63">
        <f t="shared" si="14"/>
        <v>0</v>
      </c>
      <c r="AA72" s="63">
        <f t="shared" si="14"/>
        <v>6.0101203373872014</v>
      </c>
      <c r="AB72" s="63">
        <f t="shared" si="14"/>
        <v>0</v>
      </c>
      <c r="AC72" s="63">
        <f t="shared" si="14"/>
        <v>4.8038722783129186</v>
      </c>
      <c r="AD72" s="63">
        <f t="shared" si="14"/>
        <v>0</v>
      </c>
      <c r="AE72" s="63">
        <f t="shared" si="14"/>
        <v>4.8155782793420787</v>
      </c>
      <c r="AF72" s="63">
        <f t="shared" si="14"/>
        <v>0</v>
      </c>
      <c r="AG72" s="63">
        <f t="shared" si="14"/>
        <v>5.4142820719812308</v>
      </c>
      <c r="AH72" s="63">
        <f t="shared" si="14"/>
        <v>0</v>
      </c>
      <c r="AI72" s="63">
        <f t="shared" si="14"/>
        <v>3.0221914942237813</v>
      </c>
      <c r="AJ72" s="63">
        <f t="shared" si="14"/>
        <v>0</v>
      </c>
      <c r="AK72" s="86"/>
      <c r="AL72" s="86"/>
      <c r="AM72" s="86"/>
      <c r="AN72" s="86"/>
      <c r="AO72" s="86"/>
      <c r="AP72" s="86"/>
    </row>
    <row r="73" spans="1:42">
      <c r="A73" s="52" t="s">
        <v>26</v>
      </c>
      <c r="C73" s="64">
        <f>SUM(C64:C72)</f>
        <v>3792.5843987791186</v>
      </c>
      <c r="D73" s="64">
        <f t="shared" ref="D73:AJ73" si="15">SUM(D64:D72)</f>
        <v>3374.3599999999997</v>
      </c>
      <c r="E73" s="64">
        <f t="shared" si="15"/>
        <v>1083.7629338596967</v>
      </c>
      <c r="F73" s="64">
        <f t="shared" si="15"/>
        <v>939.08</v>
      </c>
      <c r="G73" s="64">
        <f t="shared" si="15"/>
        <v>286.84291440899648</v>
      </c>
      <c r="H73" s="64">
        <f t="shared" si="15"/>
        <v>270.65930000000003</v>
      </c>
      <c r="I73" s="64">
        <f t="shared" si="15"/>
        <v>248.97291394117855</v>
      </c>
      <c r="J73" s="64">
        <f t="shared" si="15"/>
        <v>144.88</v>
      </c>
      <c r="K73" s="64">
        <f t="shared" si="15"/>
        <v>985.34890791485384</v>
      </c>
      <c r="L73" s="64">
        <f t="shared" si="15"/>
        <v>876.46400000000006</v>
      </c>
      <c r="M73" s="64">
        <f t="shared" si="15"/>
        <v>879.9673481447104</v>
      </c>
      <c r="N73" s="64">
        <f t="shared" si="15"/>
        <v>655.6</v>
      </c>
      <c r="O73" s="64">
        <f t="shared" si="15"/>
        <v>318.73076728899395</v>
      </c>
      <c r="P73" s="64">
        <f t="shared" si="15"/>
        <v>314.47430000000003</v>
      </c>
      <c r="Q73" s="64">
        <f t="shared" si="15"/>
        <v>840.22882128829019</v>
      </c>
      <c r="R73" s="64">
        <f t="shared" si="15"/>
        <v>734.62530000000004</v>
      </c>
      <c r="S73" s="64">
        <f t="shared" si="15"/>
        <v>230.54866343877026</v>
      </c>
      <c r="T73" s="64">
        <f t="shared" si="15"/>
        <v>182.476</v>
      </c>
      <c r="U73" s="64">
        <f t="shared" si="15"/>
        <v>488.14237353683995</v>
      </c>
      <c r="V73" s="64">
        <f t="shared" si="15"/>
        <v>459.24800000000005</v>
      </c>
      <c r="W73" s="64">
        <f t="shared" si="15"/>
        <v>1817.1316761599853</v>
      </c>
      <c r="X73" s="64">
        <f t="shared" si="15"/>
        <v>1639.3319999999999</v>
      </c>
      <c r="Y73" s="64">
        <f t="shared" si="15"/>
        <v>318.89832455101072</v>
      </c>
      <c r="Z73" s="64">
        <f t="shared" si="15"/>
        <v>272.22590000000002</v>
      </c>
      <c r="AA73" s="64">
        <f t="shared" si="15"/>
        <v>589.56613883738726</v>
      </c>
      <c r="AB73" s="64">
        <f t="shared" si="15"/>
        <v>528.43999999999994</v>
      </c>
      <c r="AC73" s="64">
        <f t="shared" si="15"/>
        <v>440.88477290221283</v>
      </c>
      <c r="AD73" s="64">
        <f t="shared" si="15"/>
        <v>422.52620000000002</v>
      </c>
      <c r="AE73" s="64">
        <f t="shared" si="15"/>
        <v>501.6762922233421</v>
      </c>
      <c r="AF73" s="64">
        <f t="shared" si="15"/>
        <v>382.91200000000003</v>
      </c>
      <c r="AG73" s="64">
        <f t="shared" si="15"/>
        <v>523.92282770398128</v>
      </c>
      <c r="AH73" s="64">
        <f t="shared" si="15"/>
        <v>482.46800000000007</v>
      </c>
      <c r="AI73" s="64">
        <f t="shared" si="15"/>
        <v>307.70769670222376</v>
      </c>
      <c r="AJ73" s="64">
        <f t="shared" si="15"/>
        <v>274.78400000000005</v>
      </c>
      <c r="AK73" s="99"/>
      <c r="AL73" s="99"/>
      <c r="AM73" s="99"/>
      <c r="AN73" s="99"/>
      <c r="AO73" s="99"/>
      <c r="AP73" s="99"/>
    </row>
    <row r="74" spans="1:42">
      <c r="A74" s="74" t="s">
        <v>91</v>
      </c>
      <c r="B74" s="36"/>
      <c r="C74" s="63">
        <f>C46*C53</f>
        <v>827.65200000000004</v>
      </c>
      <c r="D74" s="83">
        <f>C46*D53</f>
        <v>827.65200000000004</v>
      </c>
      <c r="E74" s="83">
        <f>E46*E53</f>
        <v>168.50399999999999</v>
      </c>
      <c r="F74" s="83">
        <f>E46*F53</f>
        <v>168.50399999999999</v>
      </c>
      <c r="G74" s="83">
        <f>G46*G53</f>
        <v>42.510089999999998</v>
      </c>
      <c r="H74" s="83">
        <f>G46*H53</f>
        <v>42.510089999999998</v>
      </c>
      <c r="I74" s="83">
        <f>I46*I53</f>
        <v>0</v>
      </c>
      <c r="J74" s="83">
        <f>I46*J53</f>
        <v>0</v>
      </c>
      <c r="K74" s="83">
        <f>K46*K53</f>
        <v>184.36320000000001</v>
      </c>
      <c r="L74" s="83">
        <f>K46*L53</f>
        <v>184.36320000000001</v>
      </c>
      <c r="M74" s="83">
        <f>M46*M53</f>
        <v>96.641999999999996</v>
      </c>
      <c r="N74" s="83">
        <f>M46*N53</f>
        <v>96.641999999999996</v>
      </c>
      <c r="O74" s="83">
        <f>O46*O53</f>
        <v>55.519590000000001</v>
      </c>
      <c r="P74" s="83">
        <f>O46*P53</f>
        <v>55.519590000000001</v>
      </c>
      <c r="Q74" s="83">
        <f>Q46*Q53</f>
        <v>240.99789000000001</v>
      </c>
      <c r="R74" s="83">
        <f>Q46*R53</f>
        <v>240.99789000000001</v>
      </c>
      <c r="S74" s="83">
        <f>S46*S53</f>
        <v>23.788799999999998</v>
      </c>
      <c r="T74" s="83">
        <f>S46*T53</f>
        <v>23.788799999999998</v>
      </c>
      <c r="U74" s="83">
        <f>U46*U53</f>
        <v>86.234399999999994</v>
      </c>
      <c r="V74" s="83">
        <f>U46*V53</f>
        <v>86.234399999999994</v>
      </c>
      <c r="W74" s="83">
        <f>W46*W53</f>
        <v>389.54160000000002</v>
      </c>
      <c r="X74" s="83">
        <f>W46*X53</f>
        <v>389.54160000000002</v>
      </c>
      <c r="Y74" s="83">
        <f>Y46*Y53</f>
        <v>40.304670000000002</v>
      </c>
      <c r="Z74" s="83">
        <f>Y46*Z53</f>
        <v>40.304670000000002</v>
      </c>
      <c r="AA74" s="83">
        <f>AA46*AA53</f>
        <v>89.207999999999998</v>
      </c>
      <c r="AB74" s="83">
        <f>AA46*AB53</f>
        <v>89.207999999999998</v>
      </c>
      <c r="AC74" s="83">
        <f>AC46*AC53</f>
        <v>96.072059999999993</v>
      </c>
      <c r="AD74" s="83">
        <f>AC46*AD53</f>
        <v>96.072059999999993</v>
      </c>
      <c r="AE74" s="83">
        <f>AE46*AE53</f>
        <v>47.577599999999997</v>
      </c>
      <c r="AF74" s="83">
        <f>AE46*AF53</f>
        <v>47.577599999999997</v>
      </c>
      <c r="AG74" s="83">
        <f>AG46*AG53</f>
        <v>86.234399999999994</v>
      </c>
      <c r="AH74" s="83">
        <f>AG46*AH53</f>
        <v>86.234399999999994</v>
      </c>
      <c r="AI74" s="83">
        <f>AI46*AI53</f>
        <v>35.683199999999999</v>
      </c>
      <c r="AJ74" s="83">
        <f>AI46*AJ53</f>
        <v>35.683199999999999</v>
      </c>
      <c r="AK74" s="86"/>
      <c r="AL74" s="86"/>
      <c r="AM74" s="86"/>
      <c r="AN74" s="86"/>
      <c r="AO74" s="86"/>
      <c r="AP74" s="86"/>
    </row>
    <row r="75" spans="1:42">
      <c r="A75" s="74" t="s">
        <v>92</v>
      </c>
      <c r="B75" s="36"/>
      <c r="C75" s="63">
        <f>C46*C54</f>
        <v>61.990400000000001</v>
      </c>
      <c r="D75" s="83">
        <f>C46*D54</f>
        <v>61.990400000000001</v>
      </c>
      <c r="E75" s="83">
        <f>E46*E54</f>
        <v>12.620800000000001</v>
      </c>
      <c r="F75" s="83">
        <f>E46*F54</f>
        <v>12.620800000000001</v>
      </c>
      <c r="G75" s="83">
        <f>G46*G54</f>
        <v>3.1839680000000001</v>
      </c>
      <c r="H75" s="83">
        <f>G46*H54</f>
        <v>3.1839680000000001</v>
      </c>
      <c r="I75" s="83">
        <f>I46*I54</f>
        <v>0</v>
      </c>
      <c r="J75" s="83">
        <f>I46*J54</f>
        <v>0</v>
      </c>
      <c r="K75" s="83">
        <f>K46*K54</f>
        <v>13.80864</v>
      </c>
      <c r="L75" s="83">
        <f>K46*L54</f>
        <v>13.80864</v>
      </c>
      <c r="M75" s="83">
        <f>M46*M54</f>
        <v>7.2384000000000004</v>
      </c>
      <c r="N75" s="83">
        <f>M46*N54</f>
        <v>7.2384000000000004</v>
      </c>
      <c r="O75" s="83">
        <f>O46*O54</f>
        <v>4.1583680000000003</v>
      </c>
      <c r="P75" s="83">
        <f>O46*P54</f>
        <v>4.1583680000000003</v>
      </c>
      <c r="Q75" s="83">
        <f>Q46*Q54</f>
        <v>18.050528</v>
      </c>
      <c r="R75" s="83">
        <f>Q46*R54</f>
        <v>18.050528</v>
      </c>
      <c r="S75" s="83">
        <f>S46*S54</f>
        <v>1.78176</v>
      </c>
      <c r="T75" s="83">
        <f>S46*T54</f>
        <v>1.78176</v>
      </c>
      <c r="U75" s="83">
        <f>U46*U54</f>
        <v>6.4588799999999997</v>
      </c>
      <c r="V75" s="83">
        <f>U46*V54</f>
        <v>6.4588799999999997</v>
      </c>
      <c r="W75" s="83">
        <f>W46*W54</f>
        <v>29.17632</v>
      </c>
      <c r="X75" s="83">
        <f>W46*X54</f>
        <v>29.17632</v>
      </c>
      <c r="Y75" s="83">
        <f>Y46*Y54</f>
        <v>3.0187840000000001</v>
      </c>
      <c r="Z75" s="83">
        <f>Y46*Z54</f>
        <v>3.0187840000000001</v>
      </c>
      <c r="AA75" s="83">
        <f>AA46*AA54</f>
        <v>6.6816000000000004</v>
      </c>
      <c r="AB75" s="83">
        <f>AA46*AB54</f>
        <v>6.6816000000000004</v>
      </c>
      <c r="AC75" s="83">
        <f>AC46*AC54</f>
        <v>7.1957120000000003</v>
      </c>
      <c r="AD75" s="83">
        <f>AC46*AD54</f>
        <v>7.1957120000000003</v>
      </c>
      <c r="AE75" s="83">
        <f>AE46*AE54</f>
        <v>3.56352</v>
      </c>
      <c r="AF75" s="83">
        <f>AE46*AF54</f>
        <v>3.56352</v>
      </c>
      <c r="AG75" s="83">
        <f>AG46*AG54</f>
        <v>6.4588799999999997</v>
      </c>
      <c r="AH75" s="83">
        <f>AG46*AH54</f>
        <v>6.4588799999999997</v>
      </c>
      <c r="AI75" s="83">
        <f>AI46*AI54</f>
        <v>2.6726399999999999</v>
      </c>
      <c r="AJ75" s="83">
        <f>AI46*AJ54</f>
        <v>2.6726399999999999</v>
      </c>
      <c r="AK75" s="86"/>
      <c r="AL75" s="86"/>
      <c r="AM75" s="86"/>
      <c r="AN75" s="86"/>
      <c r="AO75" s="86"/>
      <c r="AP75" s="86"/>
    </row>
    <row r="76" spans="1:42">
      <c r="A76" s="35" t="s">
        <v>93</v>
      </c>
      <c r="B76" s="36"/>
      <c r="C76" s="65">
        <f>SUM(C64:C71)*C55</f>
        <v>19.956637312598001</v>
      </c>
      <c r="D76" s="65">
        <f t="shared" ref="D76:AJ76" si="16">SUM(D64:D71)*D55</f>
        <v>17.9515952</v>
      </c>
      <c r="E76" s="65">
        <f t="shared" si="16"/>
        <v>5.7065899446024009</v>
      </c>
      <c r="F76" s="65">
        <f t="shared" si="16"/>
        <v>4.9959056000000004</v>
      </c>
      <c r="G76" s="65">
        <f t="shared" si="16"/>
        <v>1.5104980392973943</v>
      </c>
      <c r="H76" s="65">
        <f t="shared" si="16"/>
        <v>1.4399074760000001</v>
      </c>
      <c r="I76" s="65">
        <f t="shared" si="16"/>
        <v>1.3131455441440001</v>
      </c>
      <c r="J76" s="65">
        <f t="shared" si="16"/>
        <v>0.77076159999999994</v>
      </c>
      <c r="K76" s="65">
        <f t="shared" si="16"/>
        <v>5.1866405432195197</v>
      </c>
      <c r="L76" s="65">
        <f t="shared" si="16"/>
        <v>4.6627884800000006</v>
      </c>
      <c r="M76" s="65">
        <f t="shared" si="16"/>
        <v>4.6357499788936005</v>
      </c>
      <c r="N76" s="65">
        <f t="shared" si="16"/>
        <v>3.4877920000000002</v>
      </c>
      <c r="O76" s="65">
        <f t="shared" si="16"/>
        <v>1.6779531740428939</v>
      </c>
      <c r="P76" s="65">
        <f t="shared" si="16"/>
        <v>1.6730032760000002</v>
      </c>
      <c r="Q76" s="65">
        <f t="shared" si="16"/>
        <v>4.4180655469528629</v>
      </c>
      <c r="R76" s="65">
        <f t="shared" si="16"/>
        <v>3.9082065960000003</v>
      </c>
      <c r="S76" s="65">
        <f t="shared" si="16"/>
        <v>1.21463768265224</v>
      </c>
      <c r="T76" s="65">
        <f t="shared" si="16"/>
        <v>0.97077232000000002</v>
      </c>
      <c r="U76" s="65">
        <f t="shared" si="16"/>
        <v>2.5697503804134403</v>
      </c>
      <c r="V76" s="65">
        <f t="shared" si="16"/>
        <v>2.4431993600000004</v>
      </c>
      <c r="W76" s="65">
        <f t="shared" si="16"/>
        <v>9.5621677514442815</v>
      </c>
      <c r="X76" s="65">
        <f t="shared" si="16"/>
        <v>8.7212462399999993</v>
      </c>
      <c r="Y76" s="65">
        <f t="shared" si="16"/>
        <v>1.6796899553696223</v>
      </c>
      <c r="Z76" s="65">
        <f t="shared" si="16"/>
        <v>1.4482417880000003</v>
      </c>
      <c r="AA76" s="65">
        <f t="shared" si="16"/>
        <v>3.1045180184200003</v>
      </c>
      <c r="AB76" s="65">
        <f t="shared" si="16"/>
        <v>2.8113007999999997</v>
      </c>
      <c r="AC76" s="65">
        <f t="shared" si="16"/>
        <v>2.3199503913191477</v>
      </c>
      <c r="AD76" s="65">
        <f t="shared" si="16"/>
        <v>2.2478393840000002</v>
      </c>
      <c r="AE76" s="65">
        <f t="shared" si="16"/>
        <v>2.6432989981820798</v>
      </c>
      <c r="AF76" s="65">
        <f t="shared" si="16"/>
        <v>2.0370918400000004</v>
      </c>
      <c r="AG76" s="65">
        <f t="shared" si="16"/>
        <v>2.7584654627622403</v>
      </c>
      <c r="AH76" s="65">
        <f t="shared" si="16"/>
        <v>2.5667297600000003</v>
      </c>
      <c r="AI76" s="65">
        <f t="shared" si="16"/>
        <v>1.6209268877065599</v>
      </c>
      <c r="AJ76" s="65">
        <f t="shared" si="16"/>
        <v>1.4618508800000003</v>
      </c>
      <c r="AK76" s="69"/>
      <c r="AL76" s="69"/>
      <c r="AM76" s="69"/>
      <c r="AN76" s="69"/>
      <c r="AO76" s="69"/>
      <c r="AP76" s="69"/>
    </row>
    <row r="77" spans="1:42">
      <c r="A77" s="35" t="s">
        <v>102</v>
      </c>
      <c r="B77" s="36"/>
      <c r="C77" s="66">
        <f>C60*C46</f>
        <v>-72.811999999999998</v>
      </c>
      <c r="D77" s="86">
        <f>D60*C46</f>
        <v>-72.811999999999998</v>
      </c>
      <c r="E77" s="86">
        <f>E60*E46</f>
        <v>-14.824</v>
      </c>
      <c r="F77" s="86">
        <f>F60*E46</f>
        <v>-14.824</v>
      </c>
      <c r="G77" s="86">
        <f>G60*G46</f>
        <v>-3.7397900000000002</v>
      </c>
      <c r="H77" s="86">
        <f>H60*G46</f>
        <v>-3.7397900000000002</v>
      </c>
      <c r="I77" s="86">
        <f>I60*I46</f>
        <v>0</v>
      </c>
      <c r="J77" s="86">
        <f>J60*I46</f>
        <v>0</v>
      </c>
      <c r="K77" s="86">
        <f>K60*K46</f>
        <v>-16.219200000000001</v>
      </c>
      <c r="L77" s="86">
        <f>L60*K46</f>
        <v>-16.219200000000001</v>
      </c>
      <c r="M77" s="86">
        <f>M60*M46</f>
        <v>-8.5020000000000007</v>
      </c>
      <c r="N77" s="86">
        <f>N60*M46</f>
        <v>-8.5020000000000007</v>
      </c>
      <c r="O77" s="86">
        <f>O60*O46</f>
        <v>-4.88429</v>
      </c>
      <c r="P77" s="86">
        <f>P60*O46</f>
        <v>-4.88429</v>
      </c>
      <c r="Q77" s="86">
        <f>Q60*Q46</f>
        <v>-21.201589999999999</v>
      </c>
      <c r="R77" s="86">
        <f>R60*Q46</f>
        <v>-21.201589999999999</v>
      </c>
      <c r="S77" s="86">
        <f>S60*S46</f>
        <v>-2.0928</v>
      </c>
      <c r="T77" s="86">
        <f>T60*S46</f>
        <v>-2.0928</v>
      </c>
      <c r="U77" s="86">
        <f>U60*U46</f>
        <v>-7.5864000000000003</v>
      </c>
      <c r="V77" s="86">
        <f>V60*U46</f>
        <v>-7.5864000000000003</v>
      </c>
      <c r="W77" s="86">
        <f>W60*W46</f>
        <v>-34.269600000000004</v>
      </c>
      <c r="X77" s="86">
        <f>X60*W46</f>
        <v>-34.269600000000004</v>
      </c>
      <c r="Y77" s="86">
        <f>Y60*Y46</f>
        <v>-3.5457700000000001</v>
      </c>
      <c r="Z77" s="86">
        <f>Z60*Y46</f>
        <v>-3.5457700000000001</v>
      </c>
      <c r="AA77" s="86">
        <f>AA60*AA46</f>
        <v>-7.8479999999999999</v>
      </c>
      <c r="AB77" s="86">
        <f>AB60*AA46</f>
        <v>-7.8479999999999999</v>
      </c>
      <c r="AC77" s="86">
        <f>AC60*AC46</f>
        <v>-8.4518599999999999</v>
      </c>
      <c r="AD77" s="86">
        <f>AD60*AC46</f>
        <v>-8.4518599999999999</v>
      </c>
      <c r="AE77" s="86">
        <f>AE60*AE46</f>
        <v>-4.1856</v>
      </c>
      <c r="AF77" s="86">
        <f>AF60*AE46</f>
        <v>-4.1856</v>
      </c>
      <c r="AG77" s="86">
        <f>AG60*AG46</f>
        <v>-7.5864000000000003</v>
      </c>
      <c r="AH77" s="86">
        <f>AH60*AG46</f>
        <v>-7.5864000000000003</v>
      </c>
      <c r="AI77" s="86">
        <f>AI60*AI46</f>
        <v>-3.1392000000000002</v>
      </c>
      <c r="AJ77" s="86">
        <f>AJ60*AI46</f>
        <v>-3.1392000000000002</v>
      </c>
      <c r="AK77" s="86"/>
      <c r="AL77" s="86"/>
      <c r="AM77" s="86"/>
      <c r="AN77" s="86"/>
      <c r="AO77" s="86"/>
      <c r="AP77" s="86"/>
    </row>
    <row r="78" spans="1:42">
      <c r="A78" s="35" t="s">
        <v>111</v>
      </c>
      <c r="B78" s="36"/>
      <c r="C78" s="66">
        <f>SUM(C64:C71)*C61</f>
        <v>-750.24952303000009</v>
      </c>
      <c r="D78" s="66">
        <f>SUM(D64:D71)*D61</f>
        <v>-674.87199999999996</v>
      </c>
      <c r="E78" s="66">
        <f t="shared" ref="E78:AJ78" si="17">SUM(E64:E71)*E61</f>
        <v>-214.53345656400003</v>
      </c>
      <c r="F78" s="66">
        <f t="shared" si="17"/>
        <v>-187.81600000000003</v>
      </c>
      <c r="G78" s="66">
        <f t="shared" si="17"/>
        <v>-56.785640575090014</v>
      </c>
      <c r="H78" s="66">
        <f t="shared" si="17"/>
        <v>-54.13186000000001</v>
      </c>
      <c r="I78" s="66">
        <f t="shared" si="17"/>
        <v>-49.366373840000001</v>
      </c>
      <c r="J78" s="66">
        <f t="shared" si="17"/>
        <v>-28.975999999999999</v>
      </c>
      <c r="K78" s="66">
        <f t="shared" si="17"/>
        <v>-194.98648658720001</v>
      </c>
      <c r="L78" s="66">
        <f t="shared" si="17"/>
        <v>-175.29280000000003</v>
      </c>
      <c r="M78" s="66">
        <f t="shared" si="17"/>
        <v>-174.27631499600002</v>
      </c>
      <c r="N78" s="66">
        <f t="shared" si="17"/>
        <v>-131.12</v>
      </c>
      <c r="O78" s="66">
        <f t="shared" si="17"/>
        <v>-63.08094639259</v>
      </c>
      <c r="P78" s="66">
        <f t="shared" si="17"/>
        <v>-62.894860000000008</v>
      </c>
      <c r="Q78" s="66">
        <f t="shared" si="17"/>
        <v>-166.09268973507005</v>
      </c>
      <c r="R78" s="66">
        <f t="shared" si="17"/>
        <v>-146.92506</v>
      </c>
      <c r="S78" s="66">
        <f t="shared" si="17"/>
        <v>-45.663070776400005</v>
      </c>
      <c r="T78" s="66">
        <f t="shared" si="17"/>
        <v>-36.495200000000004</v>
      </c>
      <c r="U78" s="66">
        <f t="shared" si="17"/>
        <v>-96.607157158400014</v>
      </c>
      <c r="V78" s="66">
        <f t="shared" si="17"/>
        <v>-91.849600000000009</v>
      </c>
      <c r="W78" s="66">
        <f t="shared" si="17"/>
        <v>-359.47999065580007</v>
      </c>
      <c r="X78" s="66">
        <f t="shared" si="17"/>
        <v>-327.8664</v>
      </c>
      <c r="Y78" s="66">
        <f t="shared" si="17"/>
        <v>-63.146238923670012</v>
      </c>
      <c r="Z78" s="66">
        <f t="shared" si="17"/>
        <v>-54.445180000000008</v>
      </c>
      <c r="AA78" s="66">
        <f t="shared" si="17"/>
        <v>-116.71120370000001</v>
      </c>
      <c r="AB78" s="66">
        <f t="shared" si="17"/>
        <v>-105.68799999999999</v>
      </c>
      <c r="AC78" s="66">
        <f t="shared" si="17"/>
        <v>-87.216180124779996</v>
      </c>
      <c r="AD78" s="66">
        <f t="shared" si="17"/>
        <v>-84.505240000000015</v>
      </c>
      <c r="AE78" s="66">
        <f t="shared" si="17"/>
        <v>-99.372142788800005</v>
      </c>
      <c r="AF78" s="66">
        <f t="shared" si="17"/>
        <v>-76.582400000000007</v>
      </c>
      <c r="AG78" s="66">
        <f t="shared" si="17"/>
        <v>-103.70170912640002</v>
      </c>
      <c r="AH78" s="66">
        <f t="shared" si="17"/>
        <v>-96.493600000000015</v>
      </c>
      <c r="AI78" s="66">
        <f t="shared" si="17"/>
        <v>-60.937101041600002</v>
      </c>
      <c r="AJ78" s="66">
        <f t="shared" si="17"/>
        <v>-54.956800000000015</v>
      </c>
      <c r="AK78" s="86"/>
      <c r="AL78" s="86"/>
      <c r="AM78" s="86"/>
      <c r="AN78" s="86"/>
      <c r="AO78" s="86"/>
      <c r="AP78" s="86"/>
    </row>
    <row r="79" spans="1:42">
      <c r="A79" s="35" t="s">
        <v>107</v>
      </c>
      <c r="B79" s="36"/>
      <c r="C79" s="66">
        <f>C46*C62</f>
        <v>0</v>
      </c>
      <c r="D79" s="86">
        <f>C46*D62</f>
        <v>0</v>
      </c>
      <c r="E79" s="86">
        <f>E46*E62</f>
        <v>0</v>
      </c>
      <c r="F79" s="86">
        <f>E46*F62</f>
        <v>0</v>
      </c>
      <c r="G79" s="86">
        <f>G46*G62</f>
        <v>0</v>
      </c>
      <c r="H79" s="86">
        <f>G46*H62</f>
        <v>0</v>
      </c>
      <c r="I79" s="86">
        <f>I46*I62</f>
        <v>0</v>
      </c>
      <c r="J79" s="86">
        <f>I46*J62</f>
        <v>0</v>
      </c>
      <c r="K79" s="86">
        <f>K46*K62</f>
        <v>0</v>
      </c>
      <c r="L79" s="86">
        <f>K46*L62</f>
        <v>0</v>
      </c>
      <c r="M79" s="86">
        <f>M46*M62</f>
        <v>0</v>
      </c>
      <c r="N79" s="86">
        <f>M46*N62</f>
        <v>0</v>
      </c>
      <c r="O79" s="86">
        <f>O46*O62</f>
        <v>0</v>
      </c>
      <c r="P79" s="86">
        <f>O46*P62</f>
        <v>0</v>
      </c>
      <c r="Q79" s="86">
        <f>Q46*Q62</f>
        <v>0</v>
      </c>
      <c r="R79" s="86">
        <f>Q46*R62</f>
        <v>0</v>
      </c>
      <c r="S79" s="86">
        <f>S46*S62</f>
        <v>0</v>
      </c>
      <c r="T79" s="86">
        <f>S46*T62</f>
        <v>0</v>
      </c>
      <c r="U79" s="86">
        <f>U46*U62</f>
        <v>0</v>
      </c>
      <c r="V79" s="86">
        <f>U46*V62</f>
        <v>0</v>
      </c>
      <c r="W79" s="86">
        <f>W46*W62</f>
        <v>0</v>
      </c>
      <c r="X79" s="86">
        <f>W46*X62</f>
        <v>0</v>
      </c>
      <c r="Y79" s="86">
        <f>Y46*Y62</f>
        <v>0</v>
      </c>
      <c r="Z79" s="86">
        <f>Y46*Z62</f>
        <v>0</v>
      </c>
      <c r="AA79" s="86">
        <f>AA46*AA62</f>
        <v>0</v>
      </c>
      <c r="AB79" s="86">
        <f>AA46*AB62</f>
        <v>0</v>
      </c>
      <c r="AC79" s="86">
        <f>AC46*AC62</f>
        <v>0</v>
      </c>
      <c r="AD79" s="86">
        <f>AC46*AD62</f>
        <v>0</v>
      </c>
      <c r="AE79" s="86">
        <f>AE46*AE62</f>
        <v>0</v>
      </c>
      <c r="AF79" s="86">
        <f>AE46*AF62</f>
        <v>0</v>
      </c>
      <c r="AG79" s="86">
        <f>AG46*AG62</f>
        <v>0</v>
      </c>
      <c r="AH79" s="86">
        <f>AG46*AH62</f>
        <v>0</v>
      </c>
      <c r="AI79" s="86">
        <f>AI46*AI62</f>
        <v>0</v>
      </c>
      <c r="AJ79" s="86">
        <f>AI46*AJ62</f>
        <v>0</v>
      </c>
      <c r="AK79" s="86"/>
      <c r="AL79" s="86"/>
      <c r="AM79" s="86"/>
      <c r="AN79" s="86"/>
      <c r="AO79" s="86"/>
      <c r="AP79" s="86"/>
    </row>
    <row r="80" spans="1:42" ht="13.5" thickBot="1">
      <c r="A80" s="60" t="s">
        <v>94</v>
      </c>
      <c r="C80" s="67">
        <f t="shared" ref="C80:AJ80" si="18">SUM(C73:C79)</f>
        <v>3879.1219130617164</v>
      </c>
      <c r="D80" s="68">
        <f t="shared" si="18"/>
        <v>3534.2699951999998</v>
      </c>
      <c r="E80" s="68">
        <f t="shared" si="18"/>
        <v>1041.2368672402988</v>
      </c>
      <c r="F80" s="68">
        <f t="shared" si="18"/>
        <v>922.56070559999989</v>
      </c>
      <c r="G80" s="68">
        <f t="shared" si="18"/>
        <v>273.52203987320377</v>
      </c>
      <c r="H80" s="68">
        <f t="shared" si="18"/>
        <v>259.92161547599994</v>
      </c>
      <c r="I80" s="68">
        <f t="shared" si="18"/>
        <v>200.91968564532255</v>
      </c>
      <c r="J80" s="68">
        <f t="shared" si="18"/>
        <v>116.67476159999998</v>
      </c>
      <c r="K80" s="68">
        <f t="shared" si="18"/>
        <v>977.50170187087315</v>
      </c>
      <c r="L80" s="68">
        <f t="shared" si="18"/>
        <v>887.7866284800001</v>
      </c>
      <c r="M80" s="68">
        <f t="shared" si="18"/>
        <v>805.70518312760396</v>
      </c>
      <c r="N80" s="68">
        <f t="shared" si="18"/>
        <v>623.34619199999997</v>
      </c>
      <c r="O80" s="68">
        <f t="shared" si="18"/>
        <v>312.12144207044679</v>
      </c>
      <c r="P80" s="68">
        <f t="shared" si="18"/>
        <v>308.04611127599998</v>
      </c>
      <c r="Q80" s="68">
        <f t="shared" si="18"/>
        <v>916.40102510017323</v>
      </c>
      <c r="R80" s="68">
        <f t="shared" si="18"/>
        <v>829.45527459599998</v>
      </c>
      <c r="S80" s="68">
        <f t="shared" si="18"/>
        <v>209.57799034502256</v>
      </c>
      <c r="T80" s="68">
        <f t="shared" si="18"/>
        <v>170.42933231999999</v>
      </c>
      <c r="U80" s="68">
        <f t="shared" si="18"/>
        <v>479.21184675885331</v>
      </c>
      <c r="V80" s="68">
        <f t="shared" si="18"/>
        <v>454.94847936000008</v>
      </c>
      <c r="W80" s="68">
        <f t="shared" si="18"/>
        <v>1851.6621732556291</v>
      </c>
      <c r="X80" s="68">
        <f t="shared" si="18"/>
        <v>1704.6351662399998</v>
      </c>
      <c r="Y80" s="68">
        <f t="shared" si="18"/>
        <v>297.20945958271028</v>
      </c>
      <c r="Z80" s="68">
        <f t="shared" si="18"/>
        <v>259.00664578800001</v>
      </c>
      <c r="AA80" s="68">
        <f t="shared" si="18"/>
        <v>564.0010531558072</v>
      </c>
      <c r="AB80" s="68">
        <f t="shared" si="18"/>
        <v>513.6049008</v>
      </c>
      <c r="AC80" s="68">
        <f t="shared" si="18"/>
        <v>450.80445516875187</v>
      </c>
      <c r="AD80" s="68">
        <f t="shared" si="18"/>
        <v>435.08471138399995</v>
      </c>
      <c r="AE80" s="68">
        <f t="shared" si="18"/>
        <v>451.90296843272415</v>
      </c>
      <c r="AF80" s="68">
        <f t="shared" si="18"/>
        <v>355.32221184000002</v>
      </c>
      <c r="AG80" s="68">
        <f t="shared" si="18"/>
        <v>508.08646404034357</v>
      </c>
      <c r="AH80" s="68">
        <f t="shared" si="18"/>
        <v>473.64800976000015</v>
      </c>
      <c r="AI80" s="68">
        <f t="shared" si="18"/>
        <v>283.60816254833031</v>
      </c>
      <c r="AJ80" s="68">
        <f t="shared" si="18"/>
        <v>256.50569087999997</v>
      </c>
      <c r="AK80" s="69"/>
      <c r="AL80" s="69"/>
      <c r="AM80" s="69"/>
      <c r="AN80" s="69"/>
      <c r="AO80" s="69"/>
      <c r="AP80" s="69"/>
    </row>
    <row r="81" spans="1:36" s="36" customFormat="1" ht="13.5" thickTop="1">
      <c r="A81" s="35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s="36" customFormat="1">
      <c r="A82" s="35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>
      <c r="AA83" s="36"/>
      <c r="AB83" s="36"/>
      <c r="AC83" s="36"/>
      <c r="AD83" s="36"/>
    </row>
    <row r="84" spans="1:36" ht="13.5" thickBot="1">
      <c r="A84" s="70" t="s">
        <v>41</v>
      </c>
      <c r="B84" s="70"/>
    </row>
    <row r="85" spans="1:36" ht="13.5" thickBot="1">
      <c r="A85" s="162">
        <v>2020</v>
      </c>
      <c r="B85" s="162"/>
      <c r="C85" s="163" t="s">
        <v>4</v>
      </c>
      <c r="D85" s="163" t="s">
        <v>45</v>
      </c>
      <c r="E85" s="163" t="s">
        <v>46</v>
      </c>
      <c r="F85" s="163" t="s">
        <v>47</v>
      </c>
      <c r="G85" s="163" t="s">
        <v>48</v>
      </c>
      <c r="I85" s="164"/>
      <c r="J85" s="71"/>
      <c r="Q85" s="52" t="s">
        <v>39</v>
      </c>
    </row>
    <row r="86" spans="1:36" ht="13.5" thickBot="1">
      <c r="A86" s="238">
        <v>12</v>
      </c>
      <c r="B86" s="146" t="s">
        <v>77</v>
      </c>
      <c r="C86" s="146">
        <v>260</v>
      </c>
      <c r="D86" s="146">
        <v>33</v>
      </c>
      <c r="E86" s="165">
        <v>86600</v>
      </c>
      <c r="F86" s="165">
        <v>0</v>
      </c>
      <c r="G86" s="165">
        <v>86600</v>
      </c>
      <c r="I86" s="164"/>
      <c r="J86" s="72"/>
    </row>
    <row r="87" spans="1:36" ht="13.5" thickBot="1">
      <c r="A87" s="239"/>
      <c r="B87" s="146" t="s">
        <v>78</v>
      </c>
      <c r="C87" s="146">
        <v>204</v>
      </c>
      <c r="D87" s="146">
        <v>0</v>
      </c>
      <c r="E87" s="165">
        <v>84480</v>
      </c>
      <c r="F87" s="165">
        <v>0</v>
      </c>
      <c r="G87" s="165">
        <v>84480</v>
      </c>
      <c r="I87" s="166" t="s">
        <v>9</v>
      </c>
      <c r="J87" s="167"/>
      <c r="L87" s="168"/>
      <c r="M87" s="125"/>
      <c r="N87" s="169" t="s">
        <v>10</v>
      </c>
      <c r="O87" s="50"/>
      <c r="P87" s="168"/>
      <c r="Q87" s="169" t="s">
        <v>10</v>
      </c>
    </row>
    <row r="88" spans="1:36" ht="13.5" thickBot="1">
      <c r="A88" s="239"/>
      <c r="B88" s="146" t="s">
        <v>79</v>
      </c>
      <c r="C88" s="146">
        <v>116</v>
      </c>
      <c r="D88" s="146">
        <v>0</v>
      </c>
      <c r="E88" s="165">
        <v>46067</v>
      </c>
      <c r="F88" s="165">
        <v>0</v>
      </c>
      <c r="G88" s="165">
        <v>46067</v>
      </c>
      <c r="I88" s="125"/>
      <c r="J88" s="125"/>
      <c r="L88" s="170"/>
      <c r="M88" s="125"/>
      <c r="N88" s="50"/>
      <c r="O88" s="50"/>
      <c r="P88" s="125"/>
      <c r="Q88" s="50"/>
    </row>
    <row r="89" spans="1:36">
      <c r="I89" s="125"/>
      <c r="J89" s="125"/>
      <c r="L89" s="126"/>
      <c r="M89" s="125"/>
      <c r="N89" s="50"/>
      <c r="O89" s="50"/>
      <c r="P89" s="125"/>
      <c r="Q89" s="50"/>
    </row>
    <row r="90" spans="1:36">
      <c r="I90" s="125" t="s">
        <v>18</v>
      </c>
      <c r="J90" s="125"/>
      <c r="L90" s="125"/>
      <c r="M90" s="125"/>
      <c r="N90" s="124">
        <v>20.37</v>
      </c>
      <c r="O90" s="50"/>
      <c r="P90" s="124"/>
      <c r="Q90" s="124">
        <v>3.74</v>
      </c>
    </row>
    <row r="91" spans="1:36">
      <c r="I91" s="125" t="s">
        <v>44</v>
      </c>
      <c r="J91" s="125"/>
      <c r="L91" s="125"/>
      <c r="M91" s="125"/>
      <c r="N91" s="124">
        <v>20.37</v>
      </c>
      <c r="O91" s="50"/>
      <c r="P91" s="124"/>
      <c r="Q91" s="124">
        <v>3.74</v>
      </c>
    </row>
    <row r="92" spans="1:36">
      <c r="I92" s="125" t="s">
        <v>29</v>
      </c>
      <c r="J92" s="125"/>
      <c r="L92" s="50"/>
      <c r="M92" s="125"/>
      <c r="N92" s="127">
        <v>5.0200000000000002E-3</v>
      </c>
      <c r="O92" s="50"/>
      <c r="P92" s="125"/>
      <c r="Q92" s="127">
        <v>3.9759999999999997E-2</v>
      </c>
    </row>
    <row r="93" spans="1:36">
      <c r="I93" s="125" t="s">
        <v>28</v>
      </c>
      <c r="J93" s="125"/>
      <c r="L93" s="50"/>
      <c r="M93" s="125"/>
      <c r="N93" s="171">
        <v>0</v>
      </c>
      <c r="O93" s="50"/>
      <c r="P93" s="125"/>
      <c r="Q93" s="171">
        <v>0</v>
      </c>
    </row>
    <row r="95" spans="1:36">
      <c r="I95" s="125" t="s">
        <v>91</v>
      </c>
      <c r="N95" s="164">
        <f t="shared" ref="N95:N103" si="19">N16</f>
        <v>1.239E-2</v>
      </c>
      <c r="Q95" s="164">
        <f t="shared" ref="Q95:Q103" si="20">Q16</f>
        <v>1.239E-2</v>
      </c>
    </row>
    <row r="96" spans="1:36">
      <c r="I96" s="125" t="s">
        <v>92</v>
      </c>
      <c r="N96" s="172">
        <f t="shared" si="19"/>
        <v>9.2800000000000001E-4</v>
      </c>
      <c r="Q96" s="172">
        <f t="shared" si="20"/>
        <v>9.2800000000000001E-4</v>
      </c>
    </row>
    <row r="97" spans="9:19">
      <c r="I97" s="125" t="s">
        <v>93</v>
      </c>
      <c r="N97" s="173">
        <f t="shared" si="19"/>
        <v>5.3200000000000001E-3</v>
      </c>
      <c r="Q97" s="173">
        <f t="shared" si="20"/>
        <v>5.3200000000000001E-3</v>
      </c>
    </row>
    <row r="98" spans="9:19">
      <c r="I98" s="125" t="s">
        <v>103</v>
      </c>
      <c r="J98" s="204"/>
      <c r="L98" s="50"/>
      <c r="M98" s="125"/>
      <c r="N98" s="174">
        <f t="shared" si="19"/>
        <v>1.0770999999999999E-2</v>
      </c>
      <c r="O98" s="50"/>
      <c r="P98" s="125"/>
      <c r="Q98" s="174">
        <f t="shared" si="20"/>
        <v>0</v>
      </c>
    </row>
    <row r="99" spans="9:19">
      <c r="I99" s="125" t="s">
        <v>99</v>
      </c>
      <c r="J99" s="204"/>
      <c r="L99" s="50"/>
      <c r="M99" s="125"/>
      <c r="N99" s="175">
        <f t="shared" si="19"/>
        <v>1.01</v>
      </c>
      <c r="O99" s="50"/>
      <c r="P99" s="125"/>
      <c r="Q99" s="175">
        <f t="shared" si="20"/>
        <v>0</v>
      </c>
    </row>
    <row r="100" spans="9:19">
      <c r="I100" s="125" t="s">
        <v>100</v>
      </c>
      <c r="J100" s="204"/>
      <c r="L100" s="50"/>
      <c r="M100" s="125"/>
      <c r="N100" s="175">
        <f t="shared" si="19"/>
        <v>0.46</v>
      </c>
      <c r="O100" s="50"/>
      <c r="P100" s="125"/>
      <c r="Q100" s="175">
        <f t="shared" si="20"/>
        <v>0</v>
      </c>
    </row>
    <row r="101" spans="9:19">
      <c r="I101" s="125" t="s">
        <v>104</v>
      </c>
      <c r="J101" s="204"/>
      <c r="L101" s="50"/>
      <c r="M101" s="125"/>
      <c r="N101" s="174">
        <f t="shared" si="19"/>
        <v>-4.5515E-2</v>
      </c>
      <c r="O101" s="50"/>
      <c r="P101" s="125"/>
      <c r="Q101" s="174">
        <f t="shared" si="20"/>
        <v>0</v>
      </c>
    </row>
    <row r="102" spans="9:19">
      <c r="I102" s="125" t="s">
        <v>102</v>
      </c>
      <c r="J102" s="204"/>
      <c r="L102" s="50"/>
      <c r="M102" s="125"/>
      <c r="N102" s="126">
        <f t="shared" si="19"/>
        <v>-1.09E-3</v>
      </c>
      <c r="O102" s="50"/>
      <c r="P102" s="125"/>
      <c r="Q102" s="126">
        <f t="shared" si="20"/>
        <v>-1.09E-3</v>
      </c>
    </row>
    <row r="103" spans="9:19">
      <c r="I103" s="125" t="s">
        <v>107</v>
      </c>
      <c r="J103" s="125"/>
      <c r="L103" s="50"/>
      <c r="M103" s="125"/>
      <c r="N103" s="176">
        <f t="shared" si="19"/>
        <v>0</v>
      </c>
      <c r="O103" s="50"/>
      <c r="P103" s="125"/>
      <c r="Q103" s="176">
        <f t="shared" si="20"/>
        <v>0</v>
      </c>
    </row>
    <row r="104" spans="9:19">
      <c r="I104" s="125" t="s">
        <v>111</v>
      </c>
      <c r="J104" s="125"/>
      <c r="L104" s="127"/>
      <c r="M104" s="125"/>
      <c r="N104" s="173">
        <v>-0.2</v>
      </c>
      <c r="O104" s="50"/>
      <c r="P104" s="125"/>
      <c r="Q104" s="173">
        <v>-0.2</v>
      </c>
    </row>
    <row r="105" spans="9:19">
      <c r="I105" s="125"/>
      <c r="J105" s="125"/>
      <c r="L105" s="127"/>
      <c r="M105" s="125"/>
      <c r="N105" s="126"/>
      <c r="O105" s="50"/>
      <c r="P105" s="125"/>
      <c r="Q105" s="126"/>
    </row>
    <row r="106" spans="9:19">
      <c r="I106" s="125"/>
      <c r="J106" s="125"/>
      <c r="L106" s="177"/>
      <c r="M106" s="140" t="s">
        <v>30</v>
      </c>
      <c r="N106" s="126"/>
      <c r="O106" s="140" t="s">
        <v>30</v>
      </c>
      <c r="P106" s="126"/>
      <c r="Q106" s="126"/>
    </row>
    <row r="107" spans="9:19">
      <c r="I107" s="125" t="s">
        <v>13</v>
      </c>
      <c r="J107" s="125"/>
      <c r="L107" s="178"/>
      <c r="M107" s="140"/>
      <c r="N107" s="127" t="s">
        <v>13</v>
      </c>
      <c r="O107" s="140"/>
      <c r="P107" s="127"/>
      <c r="Q107" s="127" t="s">
        <v>13</v>
      </c>
    </row>
    <row r="108" spans="9:19">
      <c r="I108" s="125" t="s">
        <v>13</v>
      </c>
      <c r="J108" s="125"/>
      <c r="L108" s="178"/>
      <c r="M108" s="140"/>
      <c r="N108" s="127" t="s">
        <v>13</v>
      </c>
      <c r="O108" s="140"/>
      <c r="P108" s="127"/>
      <c r="Q108" s="127" t="s">
        <v>13</v>
      </c>
    </row>
    <row r="109" spans="9:19">
      <c r="I109" s="125" t="s">
        <v>25</v>
      </c>
      <c r="J109" s="125"/>
      <c r="L109" s="143"/>
      <c r="M109" s="140"/>
      <c r="N109" s="143">
        <v>30.2</v>
      </c>
      <c r="O109" s="140"/>
      <c r="P109" s="143"/>
      <c r="Q109" s="143">
        <v>62.6</v>
      </c>
    </row>
    <row r="110" spans="9:19">
      <c r="I110" s="125"/>
      <c r="J110" s="125"/>
      <c r="L110" s="143"/>
      <c r="M110" s="140"/>
      <c r="N110" s="143"/>
      <c r="O110" s="140"/>
      <c r="P110" s="143"/>
      <c r="Q110" s="140"/>
    </row>
    <row r="111" spans="9:19">
      <c r="I111" s="125" t="s">
        <v>31</v>
      </c>
      <c r="J111" s="125"/>
      <c r="L111" s="175"/>
      <c r="M111" s="125"/>
      <c r="N111" s="125" t="s">
        <v>43</v>
      </c>
      <c r="O111" s="125"/>
      <c r="P111" s="125"/>
      <c r="Q111" s="125" t="s">
        <v>43</v>
      </c>
      <c r="R111" s="125"/>
      <c r="S111" s="125"/>
    </row>
    <row r="112" spans="9:19">
      <c r="I112" s="125" t="s">
        <v>35</v>
      </c>
      <c r="J112" s="125"/>
      <c r="L112" s="127"/>
      <c r="M112" s="125"/>
      <c r="N112" s="125" t="s">
        <v>105</v>
      </c>
      <c r="O112" s="125"/>
      <c r="P112" s="125"/>
      <c r="Q112" s="125" t="s">
        <v>105</v>
      </c>
      <c r="R112" s="125"/>
      <c r="S112" s="125"/>
    </row>
    <row r="114" spans="1:8" ht="13.5" thickBot="1"/>
    <row r="115" spans="1:8" ht="13.5" thickBot="1">
      <c r="C115" s="146" t="s">
        <v>77</v>
      </c>
      <c r="E115" s="146" t="s">
        <v>78</v>
      </c>
      <c r="G115" s="146" t="s">
        <v>79</v>
      </c>
    </row>
    <row r="116" spans="1:8">
      <c r="C116" s="36"/>
      <c r="D116" s="36" t="s">
        <v>40</v>
      </c>
      <c r="E116" s="36"/>
      <c r="F116" s="36" t="s">
        <v>40</v>
      </c>
      <c r="G116" s="36"/>
      <c r="H116" s="36" t="s">
        <v>40</v>
      </c>
    </row>
    <row r="117" spans="1:8">
      <c r="A117" s="53" t="s">
        <v>9</v>
      </c>
      <c r="B117" s="54"/>
      <c r="C117" s="75" t="s">
        <v>49</v>
      </c>
      <c r="D117" s="74"/>
      <c r="E117" s="75" t="s">
        <v>49</v>
      </c>
      <c r="F117" s="74"/>
      <c r="G117" s="75" t="s">
        <v>49</v>
      </c>
      <c r="H117" s="74"/>
    </row>
    <row r="118" spans="1:8">
      <c r="A118" s="52" t="s">
        <v>11</v>
      </c>
      <c r="C118" s="148">
        <f>C86</f>
        <v>260</v>
      </c>
      <c r="D118" s="36"/>
      <c r="E118" s="148">
        <f>C87</f>
        <v>204</v>
      </c>
      <c r="F118" s="36"/>
      <c r="G118" s="148">
        <f>C88</f>
        <v>116</v>
      </c>
      <c r="H118" s="36"/>
    </row>
    <row r="119" spans="1:8">
      <c r="A119" s="52" t="s">
        <v>45</v>
      </c>
      <c r="C119" s="148">
        <f>D86</f>
        <v>33</v>
      </c>
      <c r="D119" s="36"/>
      <c r="E119" s="148">
        <f>D87</f>
        <v>0</v>
      </c>
      <c r="F119" s="36"/>
      <c r="G119" s="148">
        <f>D88</f>
        <v>0</v>
      </c>
      <c r="H119" s="36"/>
    </row>
    <row r="120" spans="1:8">
      <c r="A120" s="50" t="s">
        <v>50</v>
      </c>
      <c r="B120" s="50"/>
      <c r="C120" s="148">
        <f>E86</f>
        <v>86600</v>
      </c>
      <c r="D120" s="74"/>
      <c r="E120" s="148">
        <f>E87</f>
        <v>84480</v>
      </c>
      <c r="F120" s="74"/>
      <c r="G120" s="148">
        <f>E88</f>
        <v>46067</v>
      </c>
      <c r="H120" s="74"/>
    </row>
    <row r="121" spans="1:8">
      <c r="A121" s="50" t="s">
        <v>51</v>
      </c>
      <c r="B121" s="50"/>
      <c r="C121" s="182">
        <f>F86</f>
        <v>0</v>
      </c>
      <c r="D121" s="74"/>
      <c r="E121" s="182">
        <f>F87</f>
        <v>0</v>
      </c>
      <c r="F121" s="74"/>
      <c r="G121" s="182">
        <f>F88</f>
        <v>0</v>
      </c>
      <c r="H121" s="74"/>
    </row>
    <row r="122" spans="1:8">
      <c r="A122" s="54"/>
      <c r="B122" s="54"/>
      <c r="C122" s="152"/>
      <c r="D122" s="74"/>
      <c r="E122" s="152"/>
      <c r="F122" s="74"/>
      <c r="G122" s="152"/>
      <c r="H122" s="74"/>
    </row>
    <row r="123" spans="1:8">
      <c r="A123" s="54" t="s">
        <v>17</v>
      </c>
      <c r="B123" s="54"/>
      <c r="C123" s="77">
        <f>SUM(C120:C122)</f>
        <v>86600</v>
      </c>
      <c r="D123" s="74"/>
      <c r="E123" s="77">
        <f>SUM(E120:E122)</f>
        <v>84480</v>
      </c>
      <c r="F123" s="74"/>
      <c r="G123" s="77">
        <f>SUM(G120:G122)</f>
        <v>46067</v>
      </c>
      <c r="H123" s="74"/>
    </row>
    <row r="124" spans="1:8">
      <c r="C124" s="36"/>
      <c r="D124" s="36"/>
      <c r="E124" s="36"/>
      <c r="F124" s="36"/>
      <c r="G124" s="36"/>
      <c r="H124" s="36"/>
    </row>
    <row r="125" spans="1:8">
      <c r="A125" s="52" t="s">
        <v>4</v>
      </c>
      <c r="C125" s="78">
        <f>$N$90</f>
        <v>20.37</v>
      </c>
      <c r="D125" s="124">
        <f>$Q$90</f>
        <v>3.74</v>
      </c>
      <c r="E125" s="78">
        <f>$N$90</f>
        <v>20.37</v>
      </c>
      <c r="F125" s="124">
        <f>$Q$90</f>
        <v>3.74</v>
      </c>
      <c r="G125" s="78">
        <f>$N$90</f>
        <v>20.37</v>
      </c>
      <c r="H125" s="124">
        <f>$Q$90</f>
        <v>3.74</v>
      </c>
    </row>
    <row r="126" spans="1:8">
      <c r="A126" s="52" t="s">
        <v>45</v>
      </c>
      <c r="C126" s="102">
        <f>$N$91</f>
        <v>20.37</v>
      </c>
      <c r="D126" s="175">
        <f>$Q$91</f>
        <v>3.74</v>
      </c>
      <c r="E126" s="102">
        <f>$N$91</f>
        <v>20.37</v>
      </c>
      <c r="F126" s="175">
        <f>$Q$91</f>
        <v>3.74</v>
      </c>
      <c r="G126" s="102">
        <f>$N$91</f>
        <v>20.37</v>
      </c>
      <c r="H126" s="175">
        <f>$Q$91</f>
        <v>3.74</v>
      </c>
    </row>
    <row r="127" spans="1:8">
      <c r="A127" s="50" t="s">
        <v>50</v>
      </c>
      <c r="B127" s="50"/>
      <c r="C127" s="103">
        <f>N$92</f>
        <v>5.0200000000000002E-3</v>
      </c>
      <c r="D127" s="127">
        <f>$Q$92</f>
        <v>3.9759999999999997E-2</v>
      </c>
      <c r="E127" s="103">
        <f>N$92</f>
        <v>5.0200000000000002E-3</v>
      </c>
      <c r="F127" s="127">
        <f>$Q$92</f>
        <v>3.9759999999999997E-2</v>
      </c>
      <c r="G127" s="103">
        <f>N$92</f>
        <v>5.0200000000000002E-3</v>
      </c>
      <c r="H127" s="127">
        <f>$Q$92</f>
        <v>3.9759999999999997E-2</v>
      </c>
    </row>
    <row r="128" spans="1:8">
      <c r="A128" s="50" t="s">
        <v>51</v>
      </c>
      <c r="B128" s="50"/>
      <c r="C128" s="103">
        <f>$N93</f>
        <v>0</v>
      </c>
      <c r="D128" s="127">
        <f>$Q$93</f>
        <v>0</v>
      </c>
      <c r="E128" s="103">
        <f>$N93</f>
        <v>0</v>
      </c>
      <c r="F128" s="127">
        <f>$Q$93</f>
        <v>0</v>
      </c>
      <c r="G128" s="103">
        <f>$N93</f>
        <v>0</v>
      </c>
      <c r="H128" s="127">
        <f>$Q$93</f>
        <v>0</v>
      </c>
    </row>
    <row r="129" spans="1:11">
      <c r="C129" s="36"/>
      <c r="D129" s="36"/>
      <c r="E129" s="36"/>
      <c r="F129" s="36"/>
      <c r="G129" s="36"/>
      <c r="H129" s="36"/>
    </row>
    <row r="130" spans="1:11">
      <c r="A130" s="54" t="s">
        <v>91</v>
      </c>
      <c r="B130" s="54"/>
      <c r="C130" s="79">
        <f>$N$95</f>
        <v>1.239E-2</v>
      </c>
      <c r="D130" s="79">
        <f>$Q$95</f>
        <v>1.239E-2</v>
      </c>
      <c r="E130" s="79">
        <f>$N$95</f>
        <v>1.239E-2</v>
      </c>
      <c r="F130" s="79">
        <f>$Q$95</f>
        <v>1.239E-2</v>
      </c>
      <c r="G130" s="79">
        <f>$N$95</f>
        <v>1.239E-2</v>
      </c>
      <c r="H130" s="79">
        <f>$Q$95</f>
        <v>1.239E-2</v>
      </c>
      <c r="I130" s="59"/>
      <c r="J130" s="59"/>
      <c r="K130" s="59"/>
    </row>
    <row r="131" spans="1:11">
      <c r="A131" s="54" t="s">
        <v>92</v>
      </c>
      <c r="B131" s="54"/>
      <c r="C131" s="79">
        <f>$N$96</f>
        <v>9.2800000000000001E-4</v>
      </c>
      <c r="D131" s="79">
        <f>$Q$96</f>
        <v>9.2800000000000001E-4</v>
      </c>
      <c r="E131" s="79">
        <f>$N$96</f>
        <v>9.2800000000000001E-4</v>
      </c>
      <c r="F131" s="79">
        <f>$Q$96</f>
        <v>9.2800000000000001E-4</v>
      </c>
      <c r="G131" s="79">
        <f>$N$96</f>
        <v>9.2800000000000001E-4</v>
      </c>
      <c r="H131" s="79">
        <f>$Q$96</f>
        <v>9.2800000000000001E-4</v>
      </c>
      <c r="I131" s="59"/>
      <c r="J131" s="59"/>
      <c r="K131" s="59"/>
    </row>
    <row r="132" spans="1:11">
      <c r="A132" s="60" t="s">
        <v>93</v>
      </c>
      <c r="C132" s="80">
        <f>$N$97</f>
        <v>5.3200000000000001E-3</v>
      </c>
      <c r="D132" s="80">
        <f>$Q$97</f>
        <v>5.3200000000000001E-3</v>
      </c>
      <c r="E132" s="80">
        <f>$N$97</f>
        <v>5.3200000000000001E-3</v>
      </c>
      <c r="F132" s="80">
        <f>$Q$97</f>
        <v>5.3200000000000001E-3</v>
      </c>
      <c r="G132" s="80">
        <f>$N$97</f>
        <v>5.3200000000000001E-3</v>
      </c>
      <c r="H132" s="80">
        <f>$Q$97</f>
        <v>5.3200000000000001E-3</v>
      </c>
      <c r="I132" s="61"/>
      <c r="J132" s="61"/>
      <c r="K132" s="61"/>
    </row>
    <row r="133" spans="1:11">
      <c r="A133" s="35" t="s">
        <v>103</v>
      </c>
      <c r="B133" s="36"/>
      <c r="C133" s="81">
        <f>$N$98</f>
        <v>1.0770999999999999E-2</v>
      </c>
      <c r="D133" s="81">
        <f>$Q$98</f>
        <v>0</v>
      </c>
      <c r="E133" s="81">
        <f t="shared" ref="E133:G133" si="21">$N$98</f>
        <v>1.0770999999999999E-2</v>
      </c>
      <c r="F133" s="81">
        <f>$Q$98</f>
        <v>0</v>
      </c>
      <c r="G133" s="81">
        <f t="shared" si="21"/>
        <v>1.0770999999999999E-2</v>
      </c>
      <c r="H133" s="81">
        <f>$Q$98</f>
        <v>0</v>
      </c>
      <c r="I133" s="61"/>
      <c r="J133" s="61"/>
      <c r="K133" s="61"/>
    </row>
    <row r="134" spans="1:11">
      <c r="A134" s="35" t="s">
        <v>99</v>
      </c>
      <c r="B134" s="36"/>
      <c r="C134" s="78">
        <f>$N$20</f>
        <v>1.01</v>
      </c>
      <c r="D134" s="78">
        <f>$Q$20</f>
        <v>0</v>
      </c>
      <c r="E134" s="78">
        <f t="shared" ref="E134:G134" si="22">$N$20</f>
        <v>1.01</v>
      </c>
      <c r="F134" s="78">
        <f>$Q$20</f>
        <v>0</v>
      </c>
      <c r="G134" s="78">
        <f t="shared" si="22"/>
        <v>1.01</v>
      </c>
      <c r="H134" s="78">
        <f>$Q$20</f>
        <v>0</v>
      </c>
      <c r="I134" s="61"/>
      <c r="J134" s="61"/>
      <c r="K134" s="61"/>
    </row>
    <row r="135" spans="1:11">
      <c r="A135" s="35" t="s">
        <v>100</v>
      </c>
      <c r="B135" s="36"/>
      <c r="C135" s="78">
        <f>$N$21</f>
        <v>0.46</v>
      </c>
      <c r="D135" s="78">
        <f>$Q$21</f>
        <v>0</v>
      </c>
      <c r="E135" s="78">
        <f t="shared" ref="E135:G135" si="23">$N$21</f>
        <v>0.46</v>
      </c>
      <c r="F135" s="78">
        <f>$Q$21</f>
        <v>0</v>
      </c>
      <c r="G135" s="78">
        <f t="shared" si="23"/>
        <v>0.46</v>
      </c>
      <c r="H135" s="78">
        <f>$Q$21</f>
        <v>0</v>
      </c>
      <c r="I135" s="61"/>
      <c r="J135" s="61"/>
      <c r="K135" s="61"/>
    </row>
    <row r="136" spans="1:11">
      <c r="A136" s="35" t="s">
        <v>104</v>
      </c>
      <c r="B136" s="36"/>
      <c r="C136" s="81">
        <f>$N$22</f>
        <v>-4.5515E-2</v>
      </c>
      <c r="D136" s="81">
        <f>$Q$22</f>
        <v>0</v>
      </c>
      <c r="E136" s="81">
        <f t="shared" ref="E136:G136" si="24">$N$22</f>
        <v>-4.5515E-2</v>
      </c>
      <c r="F136" s="81">
        <f>$Q$22</f>
        <v>0</v>
      </c>
      <c r="G136" s="81">
        <f t="shared" si="24"/>
        <v>-4.5515E-2</v>
      </c>
      <c r="H136" s="81">
        <f>$Q$22</f>
        <v>0</v>
      </c>
      <c r="I136" s="61"/>
      <c r="J136" s="61"/>
      <c r="K136" s="61"/>
    </row>
    <row r="137" spans="1:11">
      <c r="A137" s="35" t="s">
        <v>102</v>
      </c>
      <c r="B137" s="36"/>
      <c r="C137" s="79">
        <f>$N$23</f>
        <v>-1.09E-3</v>
      </c>
      <c r="D137" s="79">
        <f>$Q$23</f>
        <v>-1.09E-3</v>
      </c>
      <c r="E137" s="79">
        <f t="shared" ref="E137:G137" si="25">$N$23</f>
        <v>-1.09E-3</v>
      </c>
      <c r="F137" s="79">
        <f>$Q$23</f>
        <v>-1.09E-3</v>
      </c>
      <c r="G137" s="79">
        <f t="shared" si="25"/>
        <v>-1.09E-3</v>
      </c>
      <c r="H137" s="79">
        <f>$Q$23</f>
        <v>-1.09E-3</v>
      </c>
      <c r="I137" s="61"/>
      <c r="J137" s="61"/>
      <c r="K137" s="61"/>
    </row>
    <row r="138" spans="1:11">
      <c r="A138" s="60" t="s">
        <v>111</v>
      </c>
      <c r="B138" s="36"/>
      <c r="C138" s="80">
        <f>$N$104</f>
        <v>-0.2</v>
      </c>
      <c r="D138" s="80">
        <f>$Q$104</f>
        <v>-0.2</v>
      </c>
      <c r="E138" s="80">
        <f>C138</f>
        <v>-0.2</v>
      </c>
      <c r="F138" s="80">
        <f t="shared" ref="F138:H138" si="26">D138</f>
        <v>-0.2</v>
      </c>
      <c r="G138" s="80">
        <f t="shared" si="26"/>
        <v>-0.2</v>
      </c>
      <c r="H138" s="80">
        <f t="shared" si="26"/>
        <v>-0.2</v>
      </c>
      <c r="I138" s="61"/>
      <c r="J138" s="61"/>
      <c r="K138" s="61"/>
    </row>
    <row r="139" spans="1:11">
      <c r="A139" s="60" t="s">
        <v>107</v>
      </c>
      <c r="C139" s="82">
        <f>$N$103</f>
        <v>0</v>
      </c>
      <c r="D139" s="82">
        <f>$Q$103</f>
        <v>0</v>
      </c>
      <c r="E139" s="82">
        <f>$N$103</f>
        <v>0</v>
      </c>
      <c r="F139" s="82">
        <f>$Q$103</f>
        <v>0</v>
      </c>
      <c r="G139" s="82">
        <f>$N$103</f>
        <v>0</v>
      </c>
      <c r="H139" s="82">
        <f>$Q$103</f>
        <v>0</v>
      </c>
      <c r="I139" s="61"/>
      <c r="J139" s="61"/>
      <c r="K139" s="61"/>
    </row>
    <row r="140" spans="1:11">
      <c r="C140" s="36"/>
      <c r="D140" s="36"/>
      <c r="E140" s="36"/>
      <c r="F140" s="36"/>
      <c r="G140" s="36"/>
      <c r="H140" s="36"/>
    </row>
    <row r="141" spans="1:11">
      <c r="A141" s="54" t="s">
        <v>52</v>
      </c>
      <c r="B141" s="54"/>
      <c r="C141" s="36">
        <f>(C118+C119)*C125</f>
        <v>5968.41</v>
      </c>
      <c r="D141" s="36">
        <f>(C118+C119)*D125</f>
        <v>1095.8200000000002</v>
      </c>
      <c r="E141" s="36">
        <f>(E118+E119)*E125</f>
        <v>4155.4800000000005</v>
      </c>
      <c r="F141" s="36">
        <f>(E118+E119)*F125</f>
        <v>762.96</v>
      </c>
      <c r="G141" s="36">
        <f>(G118+G119)*G125</f>
        <v>2362.92</v>
      </c>
      <c r="H141" s="36">
        <f>(G118+G119)*H125</f>
        <v>433.84000000000003</v>
      </c>
    </row>
    <row r="142" spans="1:11">
      <c r="A142" s="35" t="s">
        <v>99</v>
      </c>
      <c r="B142" s="36"/>
      <c r="C142" s="85">
        <f>C134*(C118+C119)</f>
        <v>295.93</v>
      </c>
      <c r="D142" s="85">
        <f>D134*(C118+C119)</f>
        <v>0</v>
      </c>
      <c r="E142" s="85">
        <f>E134*(E118+E119)</f>
        <v>206.04</v>
      </c>
      <c r="F142" s="85">
        <f>F134*(E118+E119)</f>
        <v>0</v>
      </c>
      <c r="G142" s="85">
        <f>G134*(G118+G119)</f>
        <v>117.16</v>
      </c>
      <c r="H142" s="85">
        <f>H134*(G118+G119)</f>
        <v>0</v>
      </c>
      <c r="I142" s="69"/>
      <c r="J142" s="69"/>
      <c r="K142" s="69"/>
    </row>
    <row r="143" spans="1:11">
      <c r="A143" s="35" t="s">
        <v>100</v>
      </c>
      <c r="B143" s="36"/>
      <c r="C143" s="85">
        <f>C135*(C118+C119)</f>
        <v>134.78</v>
      </c>
      <c r="D143" s="85">
        <f>D135*(C118+C119)</f>
        <v>0</v>
      </c>
      <c r="E143" s="85">
        <f>E135*(E118+E119)</f>
        <v>93.84</v>
      </c>
      <c r="F143" s="85">
        <f>F135*(E118+E119)</f>
        <v>0</v>
      </c>
      <c r="G143" s="85">
        <f>G135*(G118+G119)</f>
        <v>53.36</v>
      </c>
      <c r="H143" s="85">
        <f>H135*(G118+G119)</f>
        <v>0</v>
      </c>
      <c r="I143" s="69"/>
      <c r="J143" s="69"/>
      <c r="K143" s="69"/>
    </row>
    <row r="144" spans="1:11">
      <c r="A144" s="50" t="s">
        <v>50</v>
      </c>
      <c r="B144" s="50"/>
      <c r="C144" s="83">
        <f>C120*C127</f>
        <v>434.73200000000003</v>
      </c>
      <c r="D144" s="83">
        <f>C120*D127</f>
        <v>3443.2159999999999</v>
      </c>
      <c r="E144" s="83">
        <f>E120*E127</f>
        <v>424.08960000000002</v>
      </c>
      <c r="F144" s="83">
        <f>E120*F127</f>
        <v>3358.9247999999998</v>
      </c>
      <c r="G144" s="83">
        <f>G120*G127</f>
        <v>231.25633999999999</v>
      </c>
      <c r="H144" s="83">
        <f>G120*H127</f>
        <v>1831.6239199999998</v>
      </c>
    </row>
    <row r="145" spans="1:11">
      <c r="A145" s="50" t="s">
        <v>51</v>
      </c>
      <c r="B145" s="50"/>
      <c r="C145" s="83">
        <f>C121*C128</f>
        <v>0</v>
      </c>
      <c r="D145" s="83">
        <f>C121*D128</f>
        <v>0</v>
      </c>
      <c r="E145" s="83">
        <f>E121*E128</f>
        <v>0</v>
      </c>
      <c r="F145" s="83">
        <f>E121*F128</f>
        <v>0</v>
      </c>
      <c r="G145" s="83">
        <f>G121*G128</f>
        <v>0</v>
      </c>
      <c r="H145" s="83">
        <f>G121*H128</f>
        <v>0</v>
      </c>
    </row>
    <row r="146" spans="1:11">
      <c r="A146" s="52" t="s">
        <v>25</v>
      </c>
      <c r="C146" s="83">
        <f>$N$109</f>
        <v>30.2</v>
      </c>
      <c r="D146" s="83">
        <f>$Q$109</f>
        <v>62.6</v>
      </c>
      <c r="E146" s="83">
        <f>$N$109</f>
        <v>30.2</v>
      </c>
      <c r="F146" s="83">
        <f>$Q$109</f>
        <v>62.6</v>
      </c>
      <c r="G146" s="83">
        <f>$N$109</f>
        <v>30.2</v>
      </c>
      <c r="H146" s="83">
        <f>$Q$109</f>
        <v>62.6</v>
      </c>
    </row>
    <row r="147" spans="1:11">
      <c r="A147" s="35" t="s">
        <v>101</v>
      </c>
      <c r="B147" s="36"/>
      <c r="C147" s="85">
        <f>SUM(C141,C144:C146)*C136</f>
        <v>-292.81356112999998</v>
      </c>
      <c r="D147" s="85">
        <f t="shared" ref="D147:H147" si="27">SUM(D141,D144:D146)*D136</f>
        <v>0</v>
      </c>
      <c r="E147" s="85">
        <f t="shared" si="27"/>
        <v>-209.81366334400002</v>
      </c>
      <c r="F147" s="85">
        <f t="shared" si="27"/>
        <v>0</v>
      </c>
      <c r="G147" s="85">
        <f t="shared" si="27"/>
        <v>-119.44848911509999</v>
      </c>
      <c r="H147" s="85">
        <f t="shared" si="27"/>
        <v>0</v>
      </c>
      <c r="I147" s="69"/>
      <c r="J147" s="69"/>
      <c r="K147" s="69"/>
    </row>
    <row r="148" spans="1:11">
      <c r="A148" s="35" t="s">
        <v>103</v>
      </c>
      <c r="B148" s="36"/>
      <c r="C148" s="83">
        <f t="shared" ref="C148:H148" si="28">SUM(C150:C155,C141:C147)*C133</f>
        <v>68.405485085932369</v>
      </c>
      <c r="D148" s="83">
        <f t="shared" si="28"/>
        <v>0</v>
      </c>
      <c r="E148" s="83">
        <f t="shared" si="28"/>
        <v>51.893528912105623</v>
      </c>
      <c r="F148" s="83">
        <f t="shared" si="28"/>
        <v>0</v>
      </c>
      <c r="G148" s="83">
        <f t="shared" si="28"/>
        <v>29.274489474927012</v>
      </c>
      <c r="H148" s="83">
        <f t="shared" si="28"/>
        <v>0</v>
      </c>
    </row>
    <row r="149" spans="1:11">
      <c r="A149" s="52" t="s">
        <v>26</v>
      </c>
      <c r="C149" s="84">
        <f>SUM(C141:C148)</f>
        <v>6639.6439239559313</v>
      </c>
      <c r="D149" s="84">
        <f t="shared" ref="D149:H149" si="29">SUM(D141:D148)</f>
        <v>4601.6360000000004</v>
      </c>
      <c r="E149" s="84">
        <f t="shared" si="29"/>
        <v>4751.7294655681062</v>
      </c>
      <c r="F149" s="84">
        <f t="shared" si="29"/>
        <v>4184.4848000000002</v>
      </c>
      <c r="G149" s="84">
        <f t="shared" si="29"/>
        <v>2704.7223403598268</v>
      </c>
      <c r="H149" s="84">
        <f t="shared" si="29"/>
        <v>2328.0639199999996</v>
      </c>
    </row>
    <row r="150" spans="1:11">
      <c r="A150" s="74" t="s">
        <v>91</v>
      </c>
      <c r="B150" s="36"/>
      <c r="C150" s="83">
        <f>C123*C130</f>
        <v>1072.9739999999999</v>
      </c>
      <c r="D150" s="83">
        <f>C123*D130</f>
        <v>1072.9739999999999</v>
      </c>
      <c r="E150" s="83">
        <f>E123*E130</f>
        <v>1046.7072000000001</v>
      </c>
      <c r="F150" s="83">
        <f>E123*F130</f>
        <v>1046.7072000000001</v>
      </c>
      <c r="G150" s="83">
        <f>G123*G130</f>
        <v>570.77012999999999</v>
      </c>
      <c r="H150" s="83">
        <f>G123*H130</f>
        <v>570.77012999999999</v>
      </c>
      <c r="I150" s="86"/>
      <c r="J150" s="86"/>
      <c r="K150" s="86"/>
    </row>
    <row r="151" spans="1:11">
      <c r="A151" s="74" t="s">
        <v>92</v>
      </c>
      <c r="B151" s="36"/>
      <c r="C151" s="83">
        <f>C123*C131</f>
        <v>80.364800000000002</v>
      </c>
      <c r="D151" s="83">
        <f>C123*D131</f>
        <v>80.364800000000002</v>
      </c>
      <c r="E151" s="83">
        <f>E123*E131</f>
        <v>78.397440000000003</v>
      </c>
      <c r="F151" s="83">
        <f>E123*F131</f>
        <v>78.397440000000003</v>
      </c>
      <c r="G151" s="83">
        <f>G123*G131</f>
        <v>42.750176000000003</v>
      </c>
      <c r="H151" s="83">
        <f>G123*H131</f>
        <v>42.750176000000003</v>
      </c>
      <c r="I151" s="86"/>
      <c r="J151" s="86"/>
      <c r="K151" s="86"/>
    </row>
    <row r="152" spans="1:11">
      <c r="A152" s="35" t="s">
        <v>93</v>
      </c>
      <c r="B152" s="36"/>
      <c r="C152" s="85">
        <f t="shared" ref="C152:H152" si="30">SUM(C141:C147)*C132</f>
        <v>34.9589884947884</v>
      </c>
      <c r="D152" s="85">
        <f t="shared" si="30"/>
        <v>24.480703520000002</v>
      </c>
      <c r="E152" s="85">
        <f t="shared" si="30"/>
        <v>25.003127183009923</v>
      </c>
      <c r="F152" s="85">
        <f t="shared" si="30"/>
        <v>22.261459136000003</v>
      </c>
      <c r="G152" s="85">
        <f t="shared" si="30"/>
        <v>14.233382566707666</v>
      </c>
      <c r="H152" s="85">
        <f t="shared" si="30"/>
        <v>12.385300054399998</v>
      </c>
      <c r="I152" s="69"/>
      <c r="J152" s="69"/>
      <c r="K152" s="69"/>
    </row>
    <row r="153" spans="1:11">
      <c r="A153" s="35" t="s">
        <v>102</v>
      </c>
      <c r="B153" s="36"/>
      <c r="C153" s="86">
        <f>C137*C123</f>
        <v>-94.394000000000005</v>
      </c>
      <c r="D153" s="86">
        <f>D137*C123</f>
        <v>-94.394000000000005</v>
      </c>
      <c r="E153" s="86">
        <f>E137*E123</f>
        <v>-92.083200000000005</v>
      </c>
      <c r="F153" s="86">
        <f>F137*E123</f>
        <v>-92.083200000000005</v>
      </c>
      <c r="G153" s="86">
        <f>G137*G123</f>
        <v>-50.213030000000003</v>
      </c>
      <c r="H153" s="86">
        <f>H137*G123</f>
        <v>-50.213030000000003</v>
      </c>
      <c r="I153" s="69"/>
      <c r="J153" s="69"/>
      <c r="K153" s="69"/>
    </row>
    <row r="154" spans="1:11">
      <c r="A154" s="35" t="s">
        <v>111</v>
      </c>
      <c r="B154" s="36"/>
      <c r="C154" s="66">
        <f>SUM(C141:C147)*C138</f>
        <v>-1314.247687774</v>
      </c>
      <c r="D154" s="66">
        <f t="shared" ref="D154:H154" si="31">SUM(D141:D147)*D138</f>
        <v>-920.32720000000018</v>
      </c>
      <c r="E154" s="66">
        <f t="shared" si="31"/>
        <v>-939.96718733120019</v>
      </c>
      <c r="F154" s="66">
        <f t="shared" si="31"/>
        <v>-836.89696000000004</v>
      </c>
      <c r="G154" s="66">
        <f t="shared" si="31"/>
        <v>-535.08957017697992</v>
      </c>
      <c r="H154" s="66">
        <f t="shared" si="31"/>
        <v>-465.61278399999992</v>
      </c>
      <c r="I154" s="69"/>
      <c r="J154" s="69"/>
      <c r="K154" s="69"/>
    </row>
    <row r="155" spans="1:11">
      <c r="A155" s="35" t="s">
        <v>107</v>
      </c>
      <c r="B155" s="36"/>
      <c r="C155" s="86">
        <f>C123*C139</f>
        <v>0</v>
      </c>
      <c r="D155" s="86">
        <f>C123*D139</f>
        <v>0</v>
      </c>
      <c r="E155" s="86">
        <f>E123*E139</f>
        <v>0</v>
      </c>
      <c r="F155" s="86">
        <f>E123*F139</f>
        <v>0</v>
      </c>
      <c r="G155" s="86">
        <f>G123*G139</f>
        <v>0</v>
      </c>
      <c r="H155" s="86">
        <f>G123*H139</f>
        <v>0</v>
      </c>
      <c r="I155" s="69"/>
      <c r="J155" s="69"/>
      <c r="K155" s="69"/>
    </row>
    <row r="156" spans="1:11" ht="13.5" thickBot="1">
      <c r="A156" s="60" t="s">
        <v>94</v>
      </c>
      <c r="C156" s="68">
        <f t="shared" ref="C156:H156" si="32">SUM(C149:C155)</f>
        <v>6419.3000246767197</v>
      </c>
      <c r="D156" s="68">
        <f t="shared" si="32"/>
        <v>4764.734303520001</v>
      </c>
      <c r="E156" s="68">
        <f t="shared" si="32"/>
        <v>4869.7868454199161</v>
      </c>
      <c r="F156" s="68">
        <f t="shared" si="32"/>
        <v>4402.8707391359994</v>
      </c>
      <c r="G156" s="68">
        <f t="shared" si="32"/>
        <v>2747.1734287495547</v>
      </c>
      <c r="H156" s="68">
        <f t="shared" si="32"/>
        <v>2438.1437120543997</v>
      </c>
      <c r="I156" s="69"/>
      <c r="J156" s="69"/>
      <c r="K156" s="69"/>
    </row>
    <row r="157" spans="1:11" ht="13.5" thickTop="1">
      <c r="C157" s="36"/>
      <c r="D157" s="36"/>
      <c r="E157" s="36"/>
      <c r="F157" s="36"/>
      <c r="G157" s="36"/>
      <c r="H157" s="36"/>
    </row>
  </sheetData>
  <mergeCells count="2">
    <mergeCell ref="A3:A14"/>
    <mergeCell ref="A86:A88"/>
  </mergeCells>
  <pageMargins left="0.7" right="0.7" top="1.25" bottom="0.75" header="0.75" footer="0.3"/>
  <pageSetup scale="30" fitToHeight="0" orientation="landscape" r:id="rId1"/>
  <headerFooter>
    <oddHeader xml:space="preserve">&amp;LEL PASO ELECTRIC COMPANY&amp;RSOAH Docket No. 473-21-2606
PUC Docket No. 52195
UTEP's 6th, Q. No. UTEP 6-2
Attachment 1
Page &amp;P of &amp;N </oddHeader>
  </headerFooter>
  <rowBreaks count="1" manualBreakCount="1">
    <brk id="80" max="16383" man="1"/>
  </rowBreaks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Summary</vt:lpstr>
      <vt:lpstr>TXRT24</vt:lpstr>
      <vt:lpstr>TXRT24TOU</vt:lpstr>
      <vt:lpstr>Jan 2020</vt:lpstr>
      <vt:lpstr>Feb 2020</vt:lpstr>
      <vt:lpstr>Mar 2020</vt:lpstr>
      <vt:lpstr>Apr 2020</vt:lpstr>
      <vt:lpstr>May 2020</vt:lpstr>
      <vt:lpstr>June 2020</vt:lpstr>
      <vt:lpstr>Jul 2020</vt:lpstr>
      <vt:lpstr>Aug 2020</vt:lpstr>
      <vt:lpstr>Sep 2020</vt:lpstr>
      <vt:lpstr>Oct 2020</vt:lpstr>
      <vt:lpstr>Nov 2020</vt:lpstr>
      <vt:lpstr>Dec 2020</vt:lpstr>
      <vt:lpstr>'Apr 2020'!Print_Area</vt:lpstr>
      <vt:lpstr>'Aug 2020'!Print_Area</vt:lpstr>
      <vt:lpstr>'Dec 2020'!Print_Area</vt:lpstr>
      <vt:lpstr>'Feb 2020'!Print_Area</vt:lpstr>
      <vt:lpstr>'Jan 2020'!Print_Area</vt:lpstr>
      <vt:lpstr>'Jul 2020'!Print_Area</vt:lpstr>
      <vt:lpstr>'June 2020'!Print_Area</vt:lpstr>
      <vt:lpstr>'Mar 2020'!Print_Area</vt:lpstr>
      <vt:lpstr>'May 2020'!Print_Area</vt:lpstr>
      <vt:lpstr>'Nov 2020'!Print_Area</vt:lpstr>
      <vt:lpstr>'Oct 2020'!Print_Area</vt:lpstr>
      <vt:lpstr>'Sep 2020'!Print_Area</vt:lpstr>
      <vt:lpstr>TXRT24!Print_Area</vt:lpstr>
      <vt:lpstr>TXRT24TOU!Print_Area</vt:lpstr>
      <vt:lpstr>TXRT24!Print_Titles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2017-04-25T21:11:56Z</dcterms:created>
  <dcterms:modified xsi:type="dcterms:W3CDTF">2021-10-30T14:27:53Z</dcterms:modified>
</cp:coreProperties>
</file>